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42" i="2"/>
  <c r="G45"/>
  <c r="C80" i="1"/>
  <c r="C107"/>
  <c r="G167" i="2" l="1"/>
  <c r="G138"/>
  <c r="G38"/>
  <c r="G37" s="1"/>
  <c r="G36" s="1"/>
  <c r="G67" l="1"/>
  <c r="G176" l="1"/>
  <c r="G175" s="1"/>
  <c r="G174" s="1"/>
  <c r="G173" s="1"/>
  <c r="G172" s="1"/>
  <c r="G207"/>
  <c r="G206" s="1"/>
  <c r="G205" s="1"/>
  <c r="G202"/>
  <c r="G165"/>
  <c r="G166"/>
  <c r="G137"/>
  <c r="G136" s="1"/>
  <c r="C103" i="1"/>
  <c r="C101"/>
  <c r="C67"/>
  <c r="C75"/>
  <c r="G204" i="2" l="1"/>
  <c r="C68" i="1" l="1"/>
  <c r="G48" i="2" l="1"/>
  <c r="G58"/>
  <c r="C93" i="1"/>
  <c r="C87"/>
  <c r="C83"/>
  <c r="C78" s="1"/>
  <c r="G60" i="2" l="1"/>
  <c r="G129"/>
  <c r="G114"/>
  <c r="C43" i="1" l="1"/>
  <c r="G154" i="2" l="1"/>
  <c r="G152"/>
  <c r="G150"/>
  <c r="C55" i="1" l="1"/>
  <c r="C15" i="3" l="1"/>
  <c r="C14" s="1"/>
  <c r="C13" s="1"/>
  <c r="C11"/>
  <c r="C10" s="1"/>
  <c r="C9" s="1"/>
  <c r="G201" i="2"/>
  <c r="G200" s="1"/>
  <c r="G199" s="1"/>
  <c r="G197"/>
  <c r="G195"/>
  <c r="G191"/>
  <c r="G184"/>
  <c r="G182"/>
  <c r="G170"/>
  <c r="G169" s="1"/>
  <c r="G164" s="1"/>
  <c r="G162"/>
  <c r="G161" s="1"/>
  <c r="G160"/>
  <c r="G157"/>
  <c r="G156" s="1"/>
  <c r="G148"/>
  <c r="G147" s="1"/>
  <c r="G142"/>
  <c r="G145" s="1"/>
  <c r="G134"/>
  <c r="G133" s="1"/>
  <c r="G132" s="1"/>
  <c r="G130"/>
  <c r="G128"/>
  <c r="G125"/>
  <c r="G123"/>
  <c r="G117"/>
  <c r="G116" s="1"/>
  <c r="G113"/>
  <c r="G112" s="1"/>
  <c r="G110"/>
  <c r="G109" s="1"/>
  <c r="G107"/>
  <c r="G106" s="1"/>
  <c r="G104"/>
  <c r="G100"/>
  <c r="G99" s="1"/>
  <c r="G98" s="1"/>
  <c r="G95"/>
  <c r="G93"/>
  <c r="G88"/>
  <c r="G87" s="1"/>
  <c r="G79"/>
  <c r="G76"/>
  <c r="G75" s="1"/>
  <c r="G73"/>
  <c r="G72" s="1"/>
  <c r="G66"/>
  <c r="G65" s="1"/>
  <c r="G64" s="1"/>
  <c r="G62"/>
  <c r="G56"/>
  <c r="G54"/>
  <c r="G51"/>
  <c r="G50" s="1"/>
  <c r="G47"/>
  <c r="G46" s="1"/>
  <c r="G41"/>
  <c r="G34"/>
  <c r="G33" s="1"/>
  <c r="G32" s="1"/>
  <c r="G31" s="1"/>
  <c r="G27"/>
  <c r="G26" s="1"/>
  <c r="G24"/>
  <c r="G23" s="1"/>
  <c r="G20"/>
  <c r="G19" s="1"/>
  <c r="G17"/>
  <c r="G16" s="1"/>
  <c r="G12"/>
  <c r="G11" s="1"/>
  <c r="G10" s="1"/>
  <c r="C99" i="1"/>
  <c r="C95"/>
  <c r="C72"/>
  <c r="C63"/>
  <c r="C60"/>
  <c r="C59" s="1"/>
  <c r="C54"/>
  <c r="C53" s="1"/>
  <c r="C51"/>
  <c r="C49"/>
  <c r="C42"/>
  <c r="C40"/>
  <c r="C39" s="1"/>
  <c r="C37"/>
  <c r="C35"/>
  <c r="C31"/>
  <c r="C30" s="1"/>
  <c r="C28"/>
  <c r="C26"/>
  <c r="C23"/>
  <c r="C20"/>
  <c r="C17"/>
  <c r="C11"/>
  <c r="C10" s="1"/>
  <c r="C8"/>
  <c r="G9" i="2" l="1"/>
  <c r="G127"/>
  <c r="G53"/>
  <c r="G40" s="1"/>
  <c r="C77" i="1"/>
  <c r="C66"/>
  <c r="G190" i="2"/>
  <c r="G186" s="1"/>
  <c r="C25" i="1"/>
  <c r="C22" s="1"/>
  <c r="C48"/>
  <c r="C58"/>
  <c r="G92" i="2"/>
  <c r="G91" s="1"/>
  <c r="G90" s="1"/>
  <c r="G180"/>
  <c r="G179" s="1"/>
  <c r="G146"/>
  <c r="G194"/>
  <c r="G193" s="1"/>
  <c r="G15"/>
  <c r="G14" s="1"/>
  <c r="G105"/>
  <c r="G159"/>
  <c r="C34" i="1"/>
  <c r="C33" s="1"/>
  <c r="G122" i="2"/>
  <c r="G121" s="1"/>
  <c r="G120" s="1"/>
  <c r="C16" i="1"/>
  <c r="G22" i="2"/>
  <c r="G141"/>
  <c r="C8" i="3"/>
  <c r="C7" s="1"/>
  <c r="G71" i="2"/>
  <c r="G140" l="1"/>
  <c r="C7" i="1"/>
  <c r="G178" i="2"/>
  <c r="C65" i="1"/>
  <c r="C47" s="1"/>
  <c r="C46" s="1"/>
  <c r="G97" i="2"/>
  <c r="C109" i="1" l="1"/>
  <c r="G119" i="2"/>
  <c r="G86" l="1"/>
  <c r="G82" s="1"/>
  <c r="G81" s="1"/>
  <c r="G80" s="1"/>
  <c r="G70" s="1"/>
  <c r="G8" l="1"/>
  <c r="G7" s="1"/>
</calcChain>
</file>

<file path=xl/sharedStrings.xml><?xml version="1.0" encoding="utf-8"?>
<sst xmlns="http://schemas.openxmlformats.org/spreadsheetml/2006/main" count="1124" uniqueCount="419">
  <si>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</si>
  <si>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</si>
  <si>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</si>
  <si>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</si>
  <si>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</si>
  <si>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</si>
  <si>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</si>
  <si>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</si>
  <si>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</si>
  <si>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</si>
  <si>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</si>
  <si>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</si>
  <si>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</si>
  <si>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</si>
  <si>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</si>
  <si>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</si>
  <si>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</si>
  <si>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</si>
  <si>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</si>
  <si>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</si>
  <si>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</si>
  <si>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</si>
  <si>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</si>
  <si>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</si>
  <si>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</si>
  <si>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</si>
  <si>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</si>
  <si>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</si>
  <si>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</si>
  <si>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</si>
  <si>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</si>
  <si>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</si>
  <si>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</si>
  <si>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</si>
  <si>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</si>
  <si>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</si>
  <si>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</si>
  <si>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</si>
  <si>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</si>
  <si>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</si>
  <si>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</si>
  <si>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</si>
  <si>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</si>
  <si>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</si>
  <si>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</si>
  <si>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</si>
  <si>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</si>
  <si>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</si>
  <si>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</si>
  <si>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</si>
  <si>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</si>
  <si>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</si>
  <si>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</si>
  <si>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</si>
  <si>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</si>
  <si>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</si>
  <si>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</si>
  <si>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</si>
  <si>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</si>
  <si>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</si>
  <si>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</si>
  <si>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</si>
  <si>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</si>
  <si>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</si>
  <si>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</si>
  <si>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</si>
  <si>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</si>
  <si>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</si>
  <si>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</si>
  <si>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</si>
  <si>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</si>
  <si>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</si>
  <si>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</si>
  <si>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</si>
  <si>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</si>
  <si>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</si>
  <si>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</si>
  <si>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</si>
  <si>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</si>
  <si>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</si>
  <si>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</si>
  <si>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</si>
  <si>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</si>
  <si>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</si>
  <si>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</si>
  <si>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</si>
  <si>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</si>
  <si>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</si>
  <si>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</si>
  <si>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</si>
  <si>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</si>
  <si>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</si>
  <si>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</si>
  <si>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</si>
  <si>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</si>
  <si>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</si>
  <si>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</si>
  <si>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</si>
  <si>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</si>
  <si>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</si>
  <si>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</si>
  <si>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</si>
  <si>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</si>
  <si>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</si>
  <si>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</si>
  <si>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</si>
  <si>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</si>
  <si>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</si>
  <si>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</si>
  <si>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</si>
  <si>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</si>
  <si>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</si>
  <si>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</si>
  <si>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</si>
  <si>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</si>
  <si>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</si>
  <si>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</si>
  <si>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</si>
  <si>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</si>
  <si>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</si>
  <si>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</si>
  <si>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</si>
  <si>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</si>
  <si>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</si>
  <si>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</si>
  <si>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</si>
  <si>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</si>
  <si>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</si>
  <si>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</si>
  <si>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</si>
  <si>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</si>
  <si>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</si>
  <si>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</si>
  <si>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</si>
  <si>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</si>
  <si>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</si>
  <si>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</si>
  <si>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</si>
  <si>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</si>
  <si>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</si>
  <si>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</si>
  <si>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</si>
  <si>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</si>
  <si>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</si>
  <si>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</si>
  <si>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</si>
  <si>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</si>
  <si>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</si>
  <si>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</si>
  <si>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</si>
  <si>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</si>
  <si>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</si>
  <si>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</si>
  <si>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</si>
  <si>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</si>
  <si>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</si>
  <si>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</si>
  <si>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</si>
  <si>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</si>
  <si>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</si>
  <si>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</si>
  <si>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</si>
  <si>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</si>
  <si>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</si>
  <si>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</si>
  <si>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</si>
  <si>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</si>
  <si>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</si>
  <si>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</si>
  <si>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</si>
  <si>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</si>
  <si>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</si>
  <si>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</si>
  <si>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</si>
  <si>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</si>
  <si>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</si>
  <si>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</si>
  <si>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</si>
  <si>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</si>
  <si>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</si>
  <si>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</si>
  <si>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</si>
  <si>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</si>
  <si>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</si>
  <si>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</si>
  <si>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</si>
  <si>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</si>
  <si>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</si>
  <si>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</si>
  <si>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</si>
  <si>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</si>
  <si>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</si>
  <si>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</si>
  <si>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</si>
  <si>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</si>
  <si>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</si>
  <si>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</si>
  <si>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</si>
  <si>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</si>
  <si>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</si>
  <si>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</si>
  <si>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</si>
  <si>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</si>
  <si>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</si>
  <si>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</si>
  <si>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</si>
  <si>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</si>
  <si>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</si>
  <si>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</si>
  <si>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</si>
  <si>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</si>
  <si>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</si>
  <si>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</si>
  <si>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</si>
  <si>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</si>
  <si>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</si>
  <si>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</si>
  <si>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</si>
  <si>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</si>
  <si>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</si>
  <si>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</si>
  <si>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</si>
  <si>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</si>
  <si>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</si>
  <si>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</si>
  <si>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</si>
  <si>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</si>
  <si>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</si>
  <si>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</si>
  <si>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</si>
  <si>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</si>
  <si>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</si>
  <si>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</si>
  <si>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</si>
  <si>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</si>
  <si>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</si>
  <si>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</si>
  <si>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</si>
  <si>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</si>
  <si>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</si>
  <si>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</si>
  <si>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</si>
  <si>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</si>
  <si>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</si>
  <si>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</si>
  <si>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</si>
  <si>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</si>
  <si>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</si>
  <si>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</si>
  <si>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</si>
  <si>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</si>
  <si>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</si>
  <si>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</si>
  <si>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</si>
  <si>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</si>
  <si>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</si>
  <si>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</si>
  <si>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</si>
  <si>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</si>
  <si>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</si>
  <si>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</si>
  <si>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</si>
  <si>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</si>
  <si>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</si>
  <si>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</si>
  <si>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</si>
  <si>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</si>
  <si>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</si>
  <si>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</si>
  <si>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</si>
  <si>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</si>
  <si>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</si>
  <si>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</si>
  <si>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</si>
  <si>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</si>
  <si>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</si>
  <si>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</si>
  <si>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</si>
  <si>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</si>
  <si>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</si>
  <si>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</si>
  <si>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</si>
  <si>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</si>
  <si>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</si>
  <si>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</si>
  <si>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</si>
  <si>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</si>
  <si>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</si>
  <si>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</si>
  <si>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</si>
  <si>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</si>
  <si>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</si>
  <si>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</si>
  <si>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</si>
  <si>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</si>
  <si>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</si>
  <si>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</si>
  <si>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</si>
  <si>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</si>
  <si>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</si>
  <si>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</si>
  <si>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</si>
  <si>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</si>
  <si>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</si>
  <si>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</si>
  <si>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</si>
  <si>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</si>
  <si>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</si>
  <si>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</si>
  <si>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</si>
  <si>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</si>
  <si>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</si>
  <si>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</si>
  <si>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</si>
  <si>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</si>
  <si>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</si>
  <si>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</si>
  <si>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</si>
  <si>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</si>
  <si>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</si>
  <si>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</si>
  <si>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</si>
  <si>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</si>
  <si>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</si>
  <si>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</si>
  <si>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</si>
  <si>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</si>
  <si>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</si>
  <si>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</si>
  <si>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</si>
  <si>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</si>
  <si>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</si>
  <si>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</si>
  <si>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</si>
  <si>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</si>
  <si>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</si>
  <si>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</si>
  <si>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</si>
  <si>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</si>
  <si>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</si>
  <si>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</si>
  <si>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</si>
  <si>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</si>
  <si>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</si>
  <si>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</si>
  <si>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</si>
  <si>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</si>
  <si>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</si>
  <si>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</si>
  <si>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</si>
  <si>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</si>
  <si>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</si>
  <si>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</si>
  <si>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</si>
  <si>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</si>
  <si>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</si>
  <si>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</si>
  <si>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</si>
  <si>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</si>
  <si>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</si>
  <si>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</si>
  <si>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</si>
  <si>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</si>
  <si>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</si>
  <si>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</si>
  <si>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</si>
  <si>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</si>
  <si>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</si>
  <si>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</si>
  <si>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</si>
  <si>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 на 2026 год</t>
  </si>
  <si>
    <t>Доходы местного бюджета  на 2026 год</t>
  </si>
  <si>
    <t>Обустройство искуственного источника противопожарного водоснабжения в с.Оксино Сельского поселения "Пустозерский сельсовет" ЗР НАО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</si>
  <si>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</si>
  <si>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</si>
  <si>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</si>
  <si>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</si>
  <si>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</si>
  <si>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</si>
  <si>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</si>
  <si>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Создание условий для обеспечения населения чистой водой.                       Сельское поселение "Пустозерский сельсовет" Заполярного района Ненецкого автономного округа 
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</si>
  <si>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</si>
  <si>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</si>
  <si>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
на 2025-2035 годы"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</si>
  <si>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</si>
  <si>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</si>
  <si>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</si>
  <si>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</si>
  <si>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</si>
  <si>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</si>
  <si>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водой. 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</si>
  <si>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45.0.00.0000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</si>
  <si>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</si>
  <si>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</si>
  <si>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</si>
  <si>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</si>
  <si>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</si>
  <si>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</si>
  <si>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</si>
  <si>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</si>
  <si>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</si>
  <si>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</si>
  <si>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44.0.00.89370</t>
  </si>
  <si>
    <t xml:space="preserve">Организация культурно-досуговой деятельности населения 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</si>
  <si>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район"на 2025-2035 годы"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</si>
  <si>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</si>
  <si>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</si>
  <si>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</si>
  <si>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</si>
  <si>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</si>
  <si>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r>
  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</t>
    </r>
    <r>
      <rPr>
        <sz val="10"/>
        <color rgb="FFFF0000"/>
        <rFont val="Times New Roman"/>
        <family val="1"/>
        <charset val="204"/>
      </rPr>
      <t xml:space="preserve">от 00.00.2026 № 0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
       </t>
    </r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</si>
  <si>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</si>
  <si>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</si>
  <si>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</si>
  <si>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</si>
  <si>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Сельское поселение "Пустозерский сельсовет"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</si>
  <si>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00.00.2026 № 0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</si>
  <si>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00.00.2026 № 0                                                                 «О  местном бюджете на 2026 год» 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</si>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</sst>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\ _₽"/>
  </numFmts>
  <fonts count="25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0"/>
      <color rgb="FFFF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8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7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164" fontId="22" fillId="2" borderId="4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164" fontId="22" fillId="0" borderId="1" xfId="0" applyNumberFormat="1" applyFont="1" applyBorder="1" applyAlignment="1">
      <alignment horizontal="center" vertical="top"/>
    </xf>
    <xf numFmtId="167" fontId="22" fillId="2" borderId="1" xfId="0" applyNumberFormat="1" applyFont="1" applyFill="1" applyBorder="1" applyAlignment="1">
      <alignment horizontal="center" vertical="top"/>
    </xf>
    <xf numFmtId="166" fontId="17" fillId="3" borderId="4" xfId="0" applyNumberFormat="1" applyFont="1" applyFill="1" applyBorder="1" applyAlignment="1" applyProtection="1">
      <alignment horizontal="center" vertical="top"/>
      <protection locked="0"/>
    </xf>
    <xf numFmtId="166" fontId="17" fillId="3" borderId="1" xfId="0" applyNumberFormat="1" applyFont="1" applyFill="1" applyBorder="1" applyAlignment="1" applyProtection="1">
      <alignment horizontal="center" vertical="top"/>
      <protection locked="0"/>
    </xf>
    <xf numFmtId="166" fontId="23" fillId="3" borderId="1" xfId="0" applyNumberFormat="1" applyFont="1" applyFill="1" applyBorder="1" applyAlignment="1" applyProtection="1">
      <alignment horizontal="center" vertical="top"/>
      <protection locked="0"/>
    </xf>
    <xf numFmtId="166" fontId="22" fillId="3" borderId="1" xfId="0" applyNumberFormat="1" applyFont="1" applyFill="1" applyBorder="1" applyAlignment="1" applyProtection="1">
      <alignment horizontal="center" vertical="top"/>
      <protection locked="0"/>
    </xf>
    <xf numFmtId="166" fontId="9" fillId="3" borderId="1" xfId="0" applyNumberFormat="1" applyFont="1" applyFill="1" applyBorder="1" applyAlignment="1" applyProtection="1">
      <alignment horizontal="center" vertical="top"/>
      <protection locked="0"/>
    </xf>
    <xf numFmtId="166" fontId="9" fillId="0" borderId="1" xfId="0" applyNumberFormat="1" applyFont="1" applyBorder="1" applyAlignment="1" applyProtection="1">
      <alignment horizontal="center" vertical="top"/>
      <protection locked="0"/>
    </xf>
    <xf numFmtId="164" fontId="9" fillId="4" borderId="1" xfId="0" applyNumberFormat="1" applyFont="1" applyFill="1" applyBorder="1" applyAlignment="1">
      <alignment horizontal="center" vertical="top"/>
    </xf>
    <xf numFmtId="0" fontId="24" fillId="0" borderId="0" xfId="0" applyFont="1"/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6" fontId="17" fillId="0" borderId="1" xfId="0" applyNumberFormat="1" applyFont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opLeftCell="A104" zoomScale="90" zoomScaleNormal="90" workbookViewId="0">
      <selection activeCell="B82" sqref="B82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>
      <c r="A1" s="1"/>
      <c r="B1" s="162" t="s">
        <v>410</v>
      </c>
      <c r="C1" s="163"/>
    </row>
    <row r="2" spans="1:5" ht="65.25" customHeight="1">
      <c r="A2" s="1"/>
      <c r="B2" s="162" t="s">
        <v>409</v>
      </c>
      <c r="C2" s="163"/>
    </row>
    <row r="3" spans="1:5" ht="15.75" customHeight="1">
      <c r="A3" s="164" t="s">
        <v>371</v>
      </c>
      <c r="B3" s="164"/>
      <c r="C3" s="164"/>
    </row>
    <row r="4" spans="1:5" ht="11.25" customHeight="1">
      <c r="A4" s="2"/>
      <c r="B4" s="3"/>
      <c r="C4" s="3"/>
    </row>
    <row r="5" spans="1:5" ht="11.1" customHeight="1">
      <c r="A5" s="165" t="s">
        <v>0</v>
      </c>
      <c r="B5" s="166" t="s">
        <v>1</v>
      </c>
      <c r="C5" s="168" t="s">
        <v>370</v>
      </c>
    </row>
    <row r="6" spans="1:5" ht="27.75" customHeight="1">
      <c r="A6" s="165"/>
      <c r="B6" s="167"/>
      <c r="C6" s="169"/>
      <c r="E6" s="4"/>
    </row>
    <row r="7" spans="1:5">
      <c r="A7" s="5" t="s">
        <v>2</v>
      </c>
      <c r="B7" s="6" t="s">
        <v>3</v>
      </c>
      <c r="C7" s="7">
        <f>C8+C30+C33+C22+C42+C10+C16</f>
        <v>5982.7999999999993</v>
      </c>
    </row>
    <row r="8" spans="1:5">
      <c r="A8" s="5" t="s">
        <v>4</v>
      </c>
      <c r="B8" s="6" t="s">
        <v>5</v>
      </c>
      <c r="C8" s="7">
        <f>C9</f>
        <v>2148.9</v>
      </c>
      <c r="D8" s="8"/>
    </row>
    <row r="9" spans="1:5">
      <c r="A9" s="9" t="s">
        <v>6</v>
      </c>
      <c r="B9" s="10" t="s">
        <v>7</v>
      </c>
      <c r="C9" s="11">
        <v>2148.9</v>
      </c>
    </row>
    <row r="10" spans="1:5" ht="25.5">
      <c r="A10" s="13" t="s">
        <v>8</v>
      </c>
      <c r="B10" s="14" t="s">
        <v>9</v>
      </c>
      <c r="C10" s="15">
        <f>C11</f>
        <v>565.1</v>
      </c>
    </row>
    <row r="11" spans="1:5" ht="27" customHeight="1">
      <c r="A11" s="16" t="s">
        <v>10</v>
      </c>
      <c r="B11" s="17" t="s">
        <v>11</v>
      </c>
      <c r="C11" s="18">
        <f>SUM(C12:C15)</f>
        <v>565.1</v>
      </c>
    </row>
    <row r="12" spans="1:5" ht="78" customHeight="1">
      <c r="A12" s="16" t="s">
        <v>12</v>
      </c>
      <c r="B12" s="19" t="s">
        <v>13</v>
      </c>
      <c r="C12" s="12">
        <v>295.7</v>
      </c>
    </row>
    <row r="13" spans="1:5" ht="90" customHeight="1">
      <c r="A13" s="16" t="s">
        <v>14</v>
      </c>
      <c r="B13" s="17" t="s">
        <v>15</v>
      </c>
      <c r="C13" s="12">
        <v>1.4</v>
      </c>
    </row>
    <row r="14" spans="1:5" ht="80.25" customHeight="1">
      <c r="A14" s="16" t="s">
        <v>16</v>
      </c>
      <c r="B14" s="19" t="s">
        <v>17</v>
      </c>
      <c r="C14" s="12">
        <v>286.10000000000002</v>
      </c>
    </row>
    <row r="15" spans="1:5" ht="77.25" customHeight="1">
      <c r="A15" s="16" t="s">
        <v>18</v>
      </c>
      <c r="B15" s="17" t="s">
        <v>19</v>
      </c>
      <c r="C15" s="12">
        <v>-18.100000000000001</v>
      </c>
    </row>
    <row r="16" spans="1:5">
      <c r="A16" s="13" t="s">
        <v>20</v>
      </c>
      <c r="B16" s="14" t="s">
        <v>21</v>
      </c>
      <c r="C16" s="15">
        <f>C17+C20</f>
        <v>1899.5</v>
      </c>
    </row>
    <row r="17" spans="1:4" ht="25.5">
      <c r="A17" s="13" t="s">
        <v>22</v>
      </c>
      <c r="B17" s="14" t="s">
        <v>23</v>
      </c>
      <c r="C17" s="15">
        <f>C18+C19</f>
        <v>351.1</v>
      </c>
    </row>
    <row r="18" spans="1:4" ht="25.5">
      <c r="A18" s="9" t="s">
        <v>24</v>
      </c>
      <c r="B18" s="17" t="s">
        <v>25</v>
      </c>
      <c r="C18" s="12">
        <v>237.5</v>
      </c>
      <c r="D18" s="127"/>
    </row>
    <row r="19" spans="1:4" ht="52.9" customHeight="1">
      <c r="A19" s="9" t="s">
        <v>26</v>
      </c>
      <c r="B19" s="20" t="s">
        <v>27</v>
      </c>
      <c r="C19" s="18">
        <v>113.6</v>
      </c>
    </row>
    <row r="20" spans="1:4">
      <c r="A20" s="21" t="s">
        <v>28</v>
      </c>
      <c r="B20" s="22" t="s">
        <v>29</v>
      </c>
      <c r="C20" s="7">
        <f>C21</f>
        <v>1548.4</v>
      </c>
    </row>
    <row r="21" spans="1:4" ht="15">
      <c r="A21" s="120" t="s">
        <v>30</v>
      </c>
      <c r="B21" s="23" t="s">
        <v>29</v>
      </c>
      <c r="C21" s="24">
        <v>1548.4</v>
      </c>
    </row>
    <row r="22" spans="1:4">
      <c r="A22" s="21" t="s">
        <v>31</v>
      </c>
      <c r="B22" s="6" t="s">
        <v>32</v>
      </c>
      <c r="C22" s="7">
        <f>C23+C25</f>
        <v>109.6</v>
      </c>
      <c r="D22" s="25"/>
    </row>
    <row r="23" spans="1:4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>
      <c r="A24" s="9" t="s">
        <v>35</v>
      </c>
      <c r="B24" s="20" t="s">
        <v>36</v>
      </c>
      <c r="C24" s="18">
        <v>25</v>
      </c>
      <c r="D24" s="25"/>
    </row>
    <row r="25" spans="1:4">
      <c r="A25" s="21" t="s">
        <v>37</v>
      </c>
      <c r="B25" s="6" t="s">
        <v>38</v>
      </c>
      <c r="C25" s="7">
        <f>C26+C28</f>
        <v>84.6</v>
      </c>
      <c r="D25" s="25"/>
    </row>
    <row r="26" spans="1:4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>
      <c r="A27" s="26" t="s">
        <v>41</v>
      </c>
      <c r="B27" s="20" t="s">
        <v>42</v>
      </c>
      <c r="C27" s="18">
        <v>56.6</v>
      </c>
      <c r="D27" s="25"/>
    </row>
    <row r="28" spans="1:4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>
      <c r="A29" s="26" t="s">
        <v>45</v>
      </c>
      <c r="B29" s="20" t="s">
        <v>46</v>
      </c>
      <c r="C29" s="18">
        <v>28</v>
      </c>
      <c r="D29" s="25"/>
    </row>
    <row r="30" spans="1:4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>
      <c r="A32" s="28" t="s">
        <v>51</v>
      </c>
      <c r="B32" s="29" t="s">
        <v>52</v>
      </c>
      <c r="C32" s="18">
        <v>3</v>
      </c>
      <c r="D32" s="25"/>
    </row>
    <row r="33" spans="1:4" ht="25.5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>
      <c r="A34" s="5" t="s">
        <v>55</v>
      </c>
      <c r="B34" s="22" t="s">
        <v>56</v>
      </c>
      <c r="C34" s="7">
        <f>C35+C37</f>
        <v>39.799999999999997</v>
      </c>
    </row>
    <row r="35" spans="1:4" ht="54" customHeight="1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>
      <c r="A36" s="26" t="s">
        <v>59</v>
      </c>
      <c r="B36" s="20" t="s">
        <v>60</v>
      </c>
      <c r="C36" s="18">
        <v>28.6</v>
      </c>
      <c r="D36" s="30"/>
    </row>
    <row r="37" spans="1:4" ht="27" customHeight="1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7.5" customHeight="1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53.45" customHeight="1">
      <c r="A41" s="26" t="s">
        <v>69</v>
      </c>
      <c r="B41" s="20" t="s">
        <v>70</v>
      </c>
      <c r="C41" s="18">
        <v>391.6</v>
      </c>
      <c r="D41" s="30"/>
    </row>
    <row r="42" spans="1:4" ht="17.25" customHeight="1">
      <c r="A42" s="5" t="s">
        <v>71</v>
      </c>
      <c r="B42" s="22" t="s">
        <v>72</v>
      </c>
      <c r="C42" s="108">
        <f t="shared" si="1"/>
        <v>825.3</v>
      </c>
      <c r="D42" s="30"/>
    </row>
    <row r="43" spans="1:4" ht="18.600000000000001" customHeight="1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>
      <c r="A44" s="32" t="s">
        <v>75</v>
      </c>
      <c r="B44" s="20" t="s">
        <v>76</v>
      </c>
      <c r="C44" s="18">
        <v>825.3</v>
      </c>
      <c r="D44" s="30"/>
    </row>
    <row r="45" spans="1:4" ht="64.150000000000006" hidden="1" customHeight="1">
      <c r="A45" s="32"/>
      <c r="B45" s="17"/>
      <c r="C45" s="31"/>
      <c r="D45" s="35"/>
    </row>
    <row r="46" spans="1:4" ht="13.5" customHeight="1">
      <c r="A46" s="5" t="s">
        <v>77</v>
      </c>
      <c r="B46" s="6" t="s">
        <v>78</v>
      </c>
      <c r="C46" s="7">
        <f>C47+C107</f>
        <v>62811.6</v>
      </c>
    </row>
    <row r="47" spans="1:4" ht="28.15" customHeight="1">
      <c r="A47" s="5" t="s">
        <v>79</v>
      </c>
      <c r="B47" s="22" t="s">
        <v>80</v>
      </c>
      <c r="C47" s="7">
        <f>C48+C53+C58+C65</f>
        <v>62804.5</v>
      </c>
    </row>
    <row r="48" spans="1:4" ht="25.5">
      <c r="A48" s="5" t="s">
        <v>81</v>
      </c>
      <c r="B48" s="22" t="s">
        <v>82</v>
      </c>
      <c r="C48" s="7">
        <f>C49+C51</f>
        <v>7864.4</v>
      </c>
      <c r="D48" s="30"/>
    </row>
    <row r="49" spans="1:5">
      <c r="A49" s="5" t="s">
        <v>83</v>
      </c>
      <c r="B49" s="22" t="s">
        <v>84</v>
      </c>
      <c r="C49" s="7">
        <f>C50</f>
        <v>2271.4</v>
      </c>
    </row>
    <row r="50" spans="1:5" ht="28.5" customHeight="1">
      <c r="A50" s="26" t="s">
        <v>85</v>
      </c>
      <c r="B50" s="113" t="s">
        <v>86</v>
      </c>
      <c r="C50" s="18">
        <v>2271.4</v>
      </c>
    </row>
    <row r="51" spans="1:5" ht="36.75" customHeight="1">
      <c r="A51" s="5" t="s">
        <v>87</v>
      </c>
      <c r="B51" s="116" t="s">
        <v>88</v>
      </c>
      <c r="C51" s="15">
        <f>C52</f>
        <v>5593</v>
      </c>
    </row>
    <row r="52" spans="1:5" ht="27" customHeight="1">
      <c r="A52" s="26" t="s">
        <v>89</v>
      </c>
      <c r="B52" s="117" t="s">
        <v>90</v>
      </c>
      <c r="C52" s="18">
        <v>5593</v>
      </c>
    </row>
    <row r="53" spans="1:5" ht="27" customHeight="1">
      <c r="A53" s="5" t="s">
        <v>345</v>
      </c>
      <c r="B53" s="118" t="s">
        <v>91</v>
      </c>
      <c r="C53" s="15">
        <f t="shared" ref="C53:C54" si="2">C54</f>
        <v>99</v>
      </c>
    </row>
    <row r="54" spans="1:5" ht="13.15" customHeight="1">
      <c r="A54" s="5" t="s">
        <v>341</v>
      </c>
      <c r="B54" s="36" t="s">
        <v>92</v>
      </c>
      <c r="C54" s="15">
        <f t="shared" si="2"/>
        <v>99</v>
      </c>
    </row>
    <row r="55" spans="1:5" ht="17.45" customHeight="1">
      <c r="A55" s="26" t="s">
        <v>342</v>
      </c>
      <c r="B55" s="37" t="s">
        <v>93</v>
      </c>
      <c r="C55" s="18">
        <f>C56+C57</f>
        <v>99</v>
      </c>
    </row>
    <row r="56" spans="1:5" ht="62.25" customHeight="1">
      <c r="A56" s="26" t="s">
        <v>344</v>
      </c>
      <c r="B56" s="119" t="s">
        <v>94</v>
      </c>
      <c r="C56" s="18">
        <v>99</v>
      </c>
    </row>
    <row r="57" spans="1:5" s="25" customFormat="1" ht="25.5" customHeight="1">
      <c r="A57" s="26" t="s">
        <v>344</v>
      </c>
      <c r="B57" s="119" t="s">
        <v>343</v>
      </c>
      <c r="C57" s="110">
        <v>0</v>
      </c>
    </row>
    <row r="58" spans="1:5" ht="25.5">
      <c r="A58" s="5" t="s">
        <v>95</v>
      </c>
      <c r="B58" s="22" t="s">
        <v>96</v>
      </c>
      <c r="C58" s="7">
        <f>C63+C59</f>
        <v>578.79999999999995</v>
      </c>
    </row>
    <row r="59" spans="1:5" ht="28.5" customHeight="1">
      <c r="A59" s="5" t="s">
        <v>97</v>
      </c>
      <c r="B59" s="22" t="s">
        <v>98</v>
      </c>
      <c r="C59" s="7">
        <f>C60</f>
        <v>211.5</v>
      </c>
    </row>
    <row r="60" spans="1:5" ht="29.25" customHeight="1">
      <c r="A60" s="26" t="s">
        <v>99</v>
      </c>
      <c r="B60" s="20" t="s">
        <v>100</v>
      </c>
      <c r="C60" s="11">
        <f>C61+C62</f>
        <v>211.5</v>
      </c>
    </row>
    <row r="61" spans="1:5" ht="40.15" customHeight="1">
      <c r="A61" s="26" t="s">
        <v>101</v>
      </c>
      <c r="B61" s="20" t="s">
        <v>102</v>
      </c>
      <c r="C61" s="11">
        <v>7.5</v>
      </c>
    </row>
    <row r="62" spans="1:5" ht="52.5" customHeight="1">
      <c r="A62" s="26" t="s">
        <v>101</v>
      </c>
      <c r="B62" s="20" t="s">
        <v>103</v>
      </c>
      <c r="C62" s="11">
        <v>204</v>
      </c>
      <c r="E62" s="30"/>
    </row>
    <row r="63" spans="1:5" ht="38.25" customHeight="1">
      <c r="A63" s="5" t="s">
        <v>104</v>
      </c>
      <c r="B63" s="22" t="s">
        <v>105</v>
      </c>
      <c r="C63" s="7">
        <f>C64</f>
        <v>367.3</v>
      </c>
      <c r="E63" s="30"/>
    </row>
    <row r="64" spans="1:5" ht="41.25" customHeight="1">
      <c r="A64" s="26" t="s">
        <v>106</v>
      </c>
      <c r="B64" s="20" t="s">
        <v>107</v>
      </c>
      <c r="C64" s="111">
        <v>367.3</v>
      </c>
      <c r="E64" s="30"/>
    </row>
    <row r="65" spans="1:6">
      <c r="A65" s="5" t="s">
        <v>108</v>
      </c>
      <c r="B65" s="22" t="s">
        <v>109</v>
      </c>
      <c r="C65" s="7">
        <f>SUM(C66+C77)</f>
        <v>54262.3</v>
      </c>
    </row>
    <row r="66" spans="1:6" ht="54" customHeight="1">
      <c r="A66" s="5" t="s">
        <v>110</v>
      </c>
      <c r="B66" s="38" t="s">
        <v>111</v>
      </c>
      <c r="C66" s="7">
        <f>C67</f>
        <v>872.1</v>
      </c>
    </row>
    <row r="67" spans="1:6" ht="54" customHeight="1">
      <c r="A67" s="26" t="s">
        <v>112</v>
      </c>
      <c r="B67" s="39" t="s">
        <v>113</v>
      </c>
      <c r="C67" s="11">
        <f>C68+C72+C75</f>
        <v>872.1</v>
      </c>
    </row>
    <row r="68" spans="1:6" ht="50.25" customHeight="1">
      <c r="A68" s="5" t="s">
        <v>112</v>
      </c>
      <c r="B68" s="38" t="s">
        <v>354</v>
      </c>
      <c r="C68" s="7">
        <f>C69+C70+C71</f>
        <v>421.3</v>
      </c>
      <c r="F68" s="30"/>
    </row>
    <row r="69" spans="1:6" ht="15" customHeight="1">
      <c r="A69" s="26" t="s">
        <v>112</v>
      </c>
      <c r="B69" s="39" t="s">
        <v>114</v>
      </c>
      <c r="C69" s="11">
        <v>68.7</v>
      </c>
      <c r="F69" s="30"/>
    </row>
    <row r="70" spans="1:6" ht="25.5" customHeight="1">
      <c r="A70" s="26" t="s">
        <v>112</v>
      </c>
      <c r="B70" s="39" t="s">
        <v>115</v>
      </c>
      <c r="C70" s="11">
        <v>168.8</v>
      </c>
    </row>
    <row r="71" spans="1:6" ht="15" customHeight="1">
      <c r="A71" s="26" t="s">
        <v>112</v>
      </c>
      <c r="B71" s="39" t="s">
        <v>116</v>
      </c>
      <c r="C71" s="11">
        <v>183.8</v>
      </c>
    </row>
    <row r="72" spans="1:6" ht="38.25">
      <c r="A72" s="5" t="s">
        <v>112</v>
      </c>
      <c r="B72" s="38" t="s">
        <v>353</v>
      </c>
      <c r="C72" s="7">
        <f>SUM(C73:C74)</f>
        <v>160.80000000000001</v>
      </c>
    </row>
    <row r="73" spans="1:6" ht="24">
      <c r="A73" s="26" t="s">
        <v>117</v>
      </c>
      <c r="B73" s="40" t="s">
        <v>118</v>
      </c>
      <c r="C73" s="11">
        <v>116.5</v>
      </c>
    </row>
    <row r="74" spans="1:6" ht="27" customHeight="1">
      <c r="A74" s="26" t="s">
        <v>117</v>
      </c>
      <c r="B74" s="39" t="s">
        <v>119</v>
      </c>
      <c r="C74" s="11">
        <v>44.3</v>
      </c>
    </row>
    <row r="75" spans="1:6" s="25" customFormat="1" ht="41.25" customHeight="1">
      <c r="A75" s="5" t="s">
        <v>112</v>
      </c>
      <c r="B75" s="130" t="s">
        <v>379</v>
      </c>
      <c r="C75" s="145">
        <f>SUM(C76)</f>
        <v>290</v>
      </c>
    </row>
    <row r="76" spans="1:6" s="25" customFormat="1" ht="79.5" customHeight="1">
      <c r="A76" s="26" t="s">
        <v>117</v>
      </c>
      <c r="B76" s="128" t="s">
        <v>380</v>
      </c>
      <c r="C76" s="129">
        <v>290</v>
      </c>
    </row>
    <row r="77" spans="1:6" ht="15" customHeight="1">
      <c r="A77" s="5" t="s">
        <v>120</v>
      </c>
      <c r="B77" s="38" t="s">
        <v>121</v>
      </c>
      <c r="C77" s="7">
        <f>C78</f>
        <v>53390.200000000004</v>
      </c>
    </row>
    <row r="78" spans="1:6" ht="25.5">
      <c r="A78" s="26" t="s">
        <v>122</v>
      </c>
      <c r="B78" s="39" t="s">
        <v>123</v>
      </c>
      <c r="C78" s="11">
        <f>C79+C80+C93+C95+C99+C87+C83+C106+C101+C103</f>
        <v>53390.200000000004</v>
      </c>
    </row>
    <row r="79" spans="1:6" ht="38.25">
      <c r="A79" s="5" t="s">
        <v>122</v>
      </c>
      <c r="B79" s="22" t="s">
        <v>124</v>
      </c>
      <c r="C79" s="152">
        <v>13142.9</v>
      </c>
    </row>
    <row r="80" spans="1:6" ht="49.5" customHeight="1">
      <c r="A80" s="5" t="s">
        <v>122</v>
      </c>
      <c r="B80" s="38" t="s">
        <v>352</v>
      </c>
      <c r="C80" s="7">
        <f>C81+C82</f>
        <v>227.7</v>
      </c>
    </row>
    <row r="81" spans="1:3" ht="38.25" customHeight="1">
      <c r="A81" s="26" t="s">
        <v>122</v>
      </c>
      <c r="B81" s="43" t="s">
        <v>125</v>
      </c>
      <c r="C81" s="11">
        <v>61.7</v>
      </c>
    </row>
    <row r="82" spans="1:3" s="25" customFormat="1" ht="52.5" customHeight="1">
      <c r="A82" s="26" t="s">
        <v>122</v>
      </c>
      <c r="B82" s="43" t="s">
        <v>415</v>
      </c>
      <c r="C82" s="151">
        <v>166</v>
      </c>
    </row>
    <row r="83" spans="1:3" ht="54" customHeight="1">
      <c r="A83" s="5" t="s">
        <v>122</v>
      </c>
      <c r="B83" s="38" t="s">
        <v>351</v>
      </c>
      <c r="C83" s="7">
        <f>C84+C85+C86</f>
        <v>6489.2000000000007</v>
      </c>
    </row>
    <row r="84" spans="1:3" ht="29.25" customHeight="1">
      <c r="A84" s="26" t="s">
        <v>122</v>
      </c>
      <c r="B84" s="39" t="s">
        <v>126</v>
      </c>
      <c r="C84" s="18">
        <v>3430.3</v>
      </c>
    </row>
    <row r="85" spans="1:3" ht="27" customHeight="1">
      <c r="A85" s="26" t="s">
        <v>122</v>
      </c>
      <c r="B85" s="39" t="s">
        <v>127</v>
      </c>
      <c r="C85" s="151">
        <v>922.8</v>
      </c>
    </row>
    <row r="86" spans="1:3" ht="27" customHeight="1">
      <c r="A86" s="26" t="s">
        <v>122</v>
      </c>
      <c r="B86" s="39" t="s">
        <v>128</v>
      </c>
      <c r="C86" s="160">
        <v>2136.1</v>
      </c>
    </row>
    <row r="87" spans="1:3" ht="38.25">
      <c r="A87" s="5" t="s">
        <v>122</v>
      </c>
      <c r="B87" s="38" t="s">
        <v>350</v>
      </c>
      <c r="C87" s="7">
        <f>C88+C89+C90+C91+C92</f>
        <v>8692.2000000000007</v>
      </c>
    </row>
    <row r="88" spans="1:3" ht="27.75" hidden="1" customHeight="1">
      <c r="A88" s="26" t="s">
        <v>122</v>
      </c>
      <c r="B88" s="39"/>
      <c r="C88" s="11">
        <v>0</v>
      </c>
    </row>
    <row r="89" spans="1:3" ht="52.9" customHeight="1">
      <c r="A89" s="26" t="s">
        <v>122</v>
      </c>
      <c r="B89" s="39" t="s">
        <v>129</v>
      </c>
      <c r="C89" s="11">
        <v>1990.9</v>
      </c>
    </row>
    <row r="90" spans="1:3" ht="42.75" customHeight="1">
      <c r="A90" s="26" t="s">
        <v>122</v>
      </c>
      <c r="B90" s="44" t="s">
        <v>130</v>
      </c>
      <c r="C90" s="111">
        <v>219.6</v>
      </c>
    </row>
    <row r="91" spans="1:3" ht="38.25">
      <c r="A91" s="45" t="s">
        <v>122</v>
      </c>
      <c r="B91" s="112" t="s">
        <v>131</v>
      </c>
      <c r="C91" s="46">
        <v>20</v>
      </c>
    </row>
    <row r="92" spans="1:3" s="25" customFormat="1" ht="40.5" customHeight="1">
      <c r="A92" s="45" t="s">
        <v>122</v>
      </c>
      <c r="B92" s="19" t="s">
        <v>372</v>
      </c>
      <c r="C92" s="46">
        <v>6461.7</v>
      </c>
    </row>
    <row r="93" spans="1:3" ht="50.25" customHeight="1">
      <c r="A93" s="5" t="s">
        <v>122</v>
      </c>
      <c r="B93" s="38" t="s">
        <v>349</v>
      </c>
      <c r="C93" s="7">
        <f>C94</f>
        <v>814.4</v>
      </c>
    </row>
    <row r="94" spans="1:3" ht="75.75" customHeight="1">
      <c r="A94" s="26" t="s">
        <v>122</v>
      </c>
      <c r="B94" s="39" t="s">
        <v>366</v>
      </c>
      <c r="C94" s="11">
        <v>814.4</v>
      </c>
    </row>
    <row r="95" spans="1:3" ht="53.25" customHeight="1">
      <c r="A95" s="26" t="s">
        <v>132</v>
      </c>
      <c r="B95" s="38" t="s">
        <v>348</v>
      </c>
      <c r="C95" s="115">
        <f>SUM(C96:C98)</f>
        <v>21888.3</v>
      </c>
    </row>
    <row r="96" spans="1:3" ht="52.5" customHeight="1">
      <c r="A96" s="26" t="s">
        <v>122</v>
      </c>
      <c r="B96" s="39" t="s">
        <v>270</v>
      </c>
      <c r="C96" s="111">
        <v>15977.8</v>
      </c>
    </row>
    <row r="97" spans="1:3">
      <c r="A97" s="26" t="s">
        <v>132</v>
      </c>
      <c r="B97" s="39" t="s">
        <v>133</v>
      </c>
      <c r="C97" s="11">
        <v>285</v>
      </c>
    </row>
    <row r="98" spans="1:3">
      <c r="A98" s="26" t="s">
        <v>122</v>
      </c>
      <c r="B98" s="39" t="s">
        <v>134</v>
      </c>
      <c r="C98" s="18">
        <v>5625.5</v>
      </c>
    </row>
    <row r="99" spans="1:3" ht="52.5" customHeight="1">
      <c r="A99" s="5" t="s">
        <v>122</v>
      </c>
      <c r="B99" s="38" t="s">
        <v>347</v>
      </c>
      <c r="C99" s="7">
        <f>C100</f>
        <v>181.4</v>
      </c>
    </row>
    <row r="100" spans="1:3" ht="63.75" customHeight="1">
      <c r="A100" s="26" t="s">
        <v>122</v>
      </c>
      <c r="B100" s="43" t="s">
        <v>135</v>
      </c>
      <c r="C100" s="11">
        <v>181.4</v>
      </c>
    </row>
    <row r="101" spans="1:3" s="25" customFormat="1" ht="39" customHeight="1">
      <c r="A101" s="5" t="s">
        <v>122</v>
      </c>
      <c r="B101" s="131" t="s">
        <v>381</v>
      </c>
      <c r="C101" s="145">
        <f>SUM(C102)</f>
        <v>651.1</v>
      </c>
    </row>
    <row r="102" spans="1:3" s="25" customFormat="1" ht="15.75" customHeight="1">
      <c r="A102" s="26" t="s">
        <v>122</v>
      </c>
      <c r="B102" s="112" t="s">
        <v>382</v>
      </c>
      <c r="C102" s="129">
        <v>651.1</v>
      </c>
    </row>
    <row r="103" spans="1:3" s="25" customFormat="1" ht="54" customHeight="1">
      <c r="A103" s="5" t="s">
        <v>122</v>
      </c>
      <c r="B103" s="130" t="s">
        <v>404</v>
      </c>
      <c r="C103" s="145">
        <f>SUM(C104:C105)</f>
        <v>897.5</v>
      </c>
    </row>
    <row r="104" spans="1:3" s="25" customFormat="1" ht="24" customHeight="1">
      <c r="A104" s="26" t="s">
        <v>122</v>
      </c>
      <c r="B104" s="112" t="s">
        <v>384</v>
      </c>
      <c r="C104" s="129">
        <v>368.7</v>
      </c>
    </row>
    <row r="105" spans="1:3" s="25" customFormat="1" ht="15" customHeight="1">
      <c r="A105" s="26" t="s">
        <v>122</v>
      </c>
      <c r="B105" s="112" t="s">
        <v>385</v>
      </c>
      <c r="C105" s="129">
        <v>528.79999999999995</v>
      </c>
    </row>
    <row r="106" spans="1:3" ht="16.5" customHeight="1">
      <c r="A106" s="5" t="s">
        <v>122</v>
      </c>
      <c r="B106" s="14" t="s">
        <v>136</v>
      </c>
      <c r="C106" s="7">
        <v>405.5</v>
      </c>
    </row>
    <row r="107" spans="1:3" s="25" customFormat="1" ht="45" customHeight="1">
      <c r="A107" s="147" t="s">
        <v>411</v>
      </c>
      <c r="B107" s="148" t="s">
        <v>412</v>
      </c>
      <c r="C107" s="150">
        <f>C108</f>
        <v>7.1</v>
      </c>
    </row>
    <row r="108" spans="1:3" s="25" customFormat="1" ht="39" customHeight="1">
      <c r="A108" s="149" t="s">
        <v>413</v>
      </c>
      <c r="B108" s="112" t="s">
        <v>414</v>
      </c>
      <c r="C108" s="150">
        <v>7.1</v>
      </c>
    </row>
    <row r="109" spans="1:3" ht="15" customHeight="1">
      <c r="A109" s="47"/>
      <c r="B109" s="6" t="s">
        <v>137</v>
      </c>
      <c r="C109" s="153">
        <f>C46+C7</f>
        <v>68794.399999999994</v>
      </c>
    </row>
    <row r="110" spans="1:3">
      <c r="A110" s="48"/>
      <c r="B110" s="49"/>
      <c r="C110" s="50"/>
    </row>
    <row r="111" spans="1:3" ht="11.1" customHeight="1">
      <c r="A111" s="51"/>
    </row>
    <row r="112" spans="1:3" ht="11.1" customHeight="1">
      <c r="A112" s="51"/>
    </row>
    <row r="113" ht="11.1" customHeight="1"/>
    <row r="114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09"/>
  <sheetViews>
    <sheetView zoomScale="90" zoomScaleNormal="90" workbookViewId="0">
      <selection activeCell="G31" sqref="G31"/>
    </sheetView>
  </sheetViews>
  <sheetFormatPr defaultColWidth="9.140625" defaultRowHeight="12.75"/>
  <cols>
    <col min="1" max="1" width="51.7109375" style="52" customWidth="1"/>
    <col min="2" max="2" width="5.5703125" style="52" customWidth="1"/>
    <col min="3" max="3" width="5.7109375" style="53" customWidth="1"/>
    <col min="4" max="4" width="4.42578125" style="53" customWidth="1"/>
    <col min="5" max="5" width="14.140625" style="53" customWidth="1"/>
    <col min="6" max="6" width="6.7109375" style="53" customWidth="1"/>
    <col min="7" max="7" width="20.28515625" style="53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>
      <c r="A1" s="170" t="s">
        <v>416</v>
      </c>
      <c r="B1" s="170"/>
      <c r="C1" s="170"/>
      <c r="D1" s="170"/>
      <c r="E1" s="170"/>
      <c r="F1" s="170"/>
      <c r="G1" s="171"/>
    </row>
    <row r="2" spans="1:12" ht="52.5" customHeight="1">
      <c r="A2" s="124"/>
      <c r="B2" s="170" t="s">
        <v>408</v>
      </c>
      <c r="C2" s="170"/>
      <c r="D2" s="170"/>
      <c r="E2" s="170"/>
      <c r="F2" s="170"/>
      <c r="G2" s="170"/>
    </row>
    <row r="3" spans="1:12" ht="46.5" customHeight="1">
      <c r="A3" s="172" t="s">
        <v>373</v>
      </c>
      <c r="B3" s="172"/>
      <c r="C3" s="172"/>
      <c r="D3" s="172"/>
      <c r="E3" s="172"/>
      <c r="F3" s="172"/>
      <c r="G3" s="172"/>
    </row>
    <row r="4" spans="1:12" ht="12.75" customHeight="1">
      <c r="A4" s="173" t="s">
        <v>138</v>
      </c>
      <c r="B4" s="175" t="s">
        <v>139</v>
      </c>
      <c r="C4" s="175" t="s">
        <v>140</v>
      </c>
      <c r="D4" s="175" t="s">
        <v>141</v>
      </c>
      <c r="E4" s="175" t="s">
        <v>142</v>
      </c>
      <c r="F4" s="175" t="s">
        <v>143</v>
      </c>
      <c r="G4" s="178" t="s">
        <v>374</v>
      </c>
    </row>
    <row r="5" spans="1:12" ht="48" customHeight="1">
      <c r="A5" s="174"/>
      <c r="B5" s="176"/>
      <c r="C5" s="176"/>
      <c r="D5" s="177"/>
      <c r="E5" s="177"/>
      <c r="F5" s="177"/>
      <c r="G5" s="179"/>
      <c r="J5" s="30"/>
    </row>
    <row r="6" spans="1:12">
      <c r="A6" s="55">
        <v>1</v>
      </c>
      <c r="B6" s="54">
        <v>2</v>
      </c>
      <c r="C6" s="55" t="s">
        <v>144</v>
      </c>
      <c r="D6" s="55" t="s">
        <v>145</v>
      </c>
      <c r="E6" s="55" t="s">
        <v>146</v>
      </c>
      <c r="F6" s="55" t="s">
        <v>147</v>
      </c>
      <c r="G6" s="55" t="s">
        <v>148</v>
      </c>
    </row>
    <row r="7" spans="1:12" ht="25.5">
      <c r="A7" s="56" t="s">
        <v>149</v>
      </c>
      <c r="B7" s="57"/>
      <c r="C7" s="58"/>
      <c r="D7" s="59"/>
      <c r="E7" s="59"/>
      <c r="F7" s="59"/>
      <c r="G7" s="156">
        <f>G8</f>
        <v>68981.100000000006</v>
      </c>
    </row>
    <row r="8" spans="1:12" ht="38.25">
      <c r="A8" s="56" t="s">
        <v>365</v>
      </c>
      <c r="B8" s="57">
        <v>630</v>
      </c>
      <c r="C8" s="58"/>
      <c r="D8" s="59"/>
      <c r="E8" s="59"/>
      <c r="F8" s="59"/>
      <c r="G8" s="60">
        <f>G9+G64+G70+G97+G119+G159+G178+G199+G172</f>
        <v>68981.100000000006</v>
      </c>
    </row>
    <row r="9" spans="1:12">
      <c r="A9" s="56" t="s">
        <v>150</v>
      </c>
      <c r="B9" s="61">
        <v>630</v>
      </c>
      <c r="C9" s="58" t="s">
        <v>151</v>
      </c>
      <c r="D9" s="62"/>
      <c r="E9" s="62"/>
      <c r="F9" s="62"/>
      <c r="G9" s="60">
        <f>G10+G14+G22+G31+G40+G36</f>
        <v>27606.5</v>
      </c>
    </row>
    <row r="10" spans="1:12" ht="27.75" customHeight="1">
      <c r="A10" s="56" t="s">
        <v>152</v>
      </c>
      <c r="B10" s="61">
        <v>630</v>
      </c>
      <c r="C10" s="58" t="s">
        <v>151</v>
      </c>
      <c r="D10" s="63" t="s">
        <v>153</v>
      </c>
      <c r="E10" s="59"/>
      <c r="F10" s="59"/>
      <c r="G10" s="60">
        <f>G11</f>
        <v>3391.9</v>
      </c>
    </row>
    <row r="11" spans="1:12">
      <c r="A11" s="64" t="s">
        <v>154</v>
      </c>
      <c r="B11" s="57">
        <v>630</v>
      </c>
      <c r="C11" s="65" t="s">
        <v>151</v>
      </c>
      <c r="D11" s="59" t="s">
        <v>153</v>
      </c>
      <c r="E11" s="59" t="s">
        <v>155</v>
      </c>
      <c r="F11" s="59"/>
      <c r="G11" s="66">
        <f t="shared" ref="G11:G14" si="0">G12</f>
        <v>3391.9</v>
      </c>
    </row>
    <row r="12" spans="1:12" ht="25.5">
      <c r="A12" s="64" t="s">
        <v>156</v>
      </c>
      <c r="B12" s="57">
        <v>630</v>
      </c>
      <c r="C12" s="65" t="s">
        <v>151</v>
      </c>
      <c r="D12" s="65" t="s">
        <v>153</v>
      </c>
      <c r="E12" s="65" t="s">
        <v>157</v>
      </c>
      <c r="F12" s="65"/>
      <c r="G12" s="66">
        <f t="shared" si="0"/>
        <v>3391.9</v>
      </c>
    </row>
    <row r="13" spans="1:12" ht="52.5" customHeight="1">
      <c r="A13" s="64" t="s">
        <v>158</v>
      </c>
      <c r="B13" s="57">
        <v>630</v>
      </c>
      <c r="C13" s="65" t="s">
        <v>151</v>
      </c>
      <c r="D13" s="67" t="s">
        <v>153</v>
      </c>
      <c r="E13" s="65" t="s">
        <v>157</v>
      </c>
      <c r="F13" s="59" t="s">
        <v>159</v>
      </c>
      <c r="G13" s="155">
        <v>3391.9</v>
      </c>
    </row>
    <row r="14" spans="1:12" ht="41.25" customHeight="1">
      <c r="A14" s="56" t="s">
        <v>160</v>
      </c>
      <c r="B14" s="68">
        <v>630</v>
      </c>
      <c r="C14" s="69" t="s">
        <v>151</v>
      </c>
      <c r="D14" s="70" t="s">
        <v>161</v>
      </c>
      <c r="E14" s="71"/>
      <c r="F14" s="71"/>
      <c r="G14" s="72">
        <f t="shared" si="0"/>
        <v>305.60000000000002</v>
      </c>
      <c r="L14" t="s">
        <v>162</v>
      </c>
    </row>
    <row r="15" spans="1:12">
      <c r="A15" s="64" t="s">
        <v>163</v>
      </c>
      <c r="B15" s="57">
        <v>630</v>
      </c>
      <c r="C15" s="65" t="s">
        <v>151</v>
      </c>
      <c r="D15" s="59" t="s">
        <v>161</v>
      </c>
      <c r="E15" s="59" t="s">
        <v>164</v>
      </c>
      <c r="F15" s="59"/>
      <c r="G15" s="60">
        <f>G16+G19</f>
        <v>305.60000000000002</v>
      </c>
    </row>
    <row r="16" spans="1:12">
      <c r="A16" s="64" t="s">
        <v>165</v>
      </c>
      <c r="B16" s="57">
        <v>630</v>
      </c>
      <c r="C16" s="65" t="s">
        <v>151</v>
      </c>
      <c r="D16" s="59" t="s">
        <v>161</v>
      </c>
      <c r="E16" s="59" t="s">
        <v>166</v>
      </c>
      <c r="F16" s="59"/>
      <c r="G16" s="66">
        <f t="shared" ref="G16:G20" si="1">G17</f>
        <v>252</v>
      </c>
    </row>
    <row r="17" spans="1:7" ht="25.5">
      <c r="A17" s="64" t="s">
        <v>156</v>
      </c>
      <c r="B17" s="57">
        <v>630</v>
      </c>
      <c r="C17" s="65" t="s">
        <v>151</v>
      </c>
      <c r="D17" s="59" t="s">
        <v>161</v>
      </c>
      <c r="E17" s="59" t="s">
        <v>167</v>
      </c>
      <c r="F17" s="59"/>
      <c r="G17" s="66">
        <f t="shared" si="1"/>
        <v>252</v>
      </c>
    </row>
    <row r="18" spans="1:7" ht="51" customHeight="1">
      <c r="A18" s="64" t="s">
        <v>158</v>
      </c>
      <c r="B18" s="57">
        <v>630</v>
      </c>
      <c r="C18" s="65" t="s">
        <v>151</v>
      </c>
      <c r="D18" s="59" t="s">
        <v>161</v>
      </c>
      <c r="E18" s="59" t="s">
        <v>167</v>
      </c>
      <c r="F18" s="59" t="s">
        <v>159</v>
      </c>
      <c r="G18" s="66">
        <v>252</v>
      </c>
    </row>
    <row r="19" spans="1:7">
      <c r="A19" s="64" t="s">
        <v>168</v>
      </c>
      <c r="B19" s="57">
        <v>630</v>
      </c>
      <c r="C19" s="65" t="s">
        <v>151</v>
      </c>
      <c r="D19" s="59" t="s">
        <v>161</v>
      </c>
      <c r="E19" s="59" t="s">
        <v>169</v>
      </c>
      <c r="F19" s="59"/>
      <c r="G19" s="66">
        <f t="shared" si="1"/>
        <v>53.6</v>
      </c>
    </row>
    <row r="20" spans="1:7" ht="25.5">
      <c r="A20" s="64" t="s">
        <v>156</v>
      </c>
      <c r="B20" s="57">
        <v>630</v>
      </c>
      <c r="C20" s="65" t="s">
        <v>151</v>
      </c>
      <c r="D20" s="59" t="s">
        <v>161</v>
      </c>
      <c r="E20" s="59" t="s">
        <v>170</v>
      </c>
      <c r="F20" s="59"/>
      <c r="G20" s="66">
        <f t="shared" si="1"/>
        <v>53.6</v>
      </c>
    </row>
    <row r="21" spans="1:7" ht="25.5">
      <c r="A21" s="64" t="s">
        <v>171</v>
      </c>
      <c r="B21" s="57">
        <v>630</v>
      </c>
      <c r="C21" s="65" t="s">
        <v>151</v>
      </c>
      <c r="D21" s="59" t="s">
        <v>161</v>
      </c>
      <c r="E21" s="59" t="s">
        <v>170</v>
      </c>
      <c r="F21" s="59" t="s">
        <v>172</v>
      </c>
      <c r="G21" s="66">
        <v>53.6</v>
      </c>
    </row>
    <row r="22" spans="1:7" ht="40.5" customHeight="1">
      <c r="A22" s="56" t="s">
        <v>173</v>
      </c>
      <c r="B22" s="58" t="s">
        <v>174</v>
      </c>
      <c r="C22" s="58" t="s">
        <v>151</v>
      </c>
      <c r="D22" s="63" t="s">
        <v>175</v>
      </c>
      <c r="E22" s="59"/>
      <c r="F22" s="59"/>
      <c r="G22" s="60">
        <f>G26+G23</f>
        <v>22261.3</v>
      </c>
    </row>
    <row r="23" spans="1:7" ht="51.75" customHeight="1">
      <c r="A23" s="56" t="s">
        <v>176</v>
      </c>
      <c r="B23" s="58" t="s">
        <v>174</v>
      </c>
      <c r="C23" s="58" t="s">
        <v>151</v>
      </c>
      <c r="D23" s="62" t="s">
        <v>175</v>
      </c>
      <c r="E23" s="62" t="s">
        <v>177</v>
      </c>
      <c r="F23" s="62"/>
      <c r="G23" s="60">
        <f>G24</f>
        <v>3314.3</v>
      </c>
    </row>
    <row r="24" spans="1:7" ht="25.5">
      <c r="A24" s="64" t="s">
        <v>178</v>
      </c>
      <c r="B24" s="65" t="s">
        <v>174</v>
      </c>
      <c r="C24" s="65" t="s">
        <v>151</v>
      </c>
      <c r="D24" s="59" t="s">
        <v>175</v>
      </c>
      <c r="E24" s="59" t="s">
        <v>179</v>
      </c>
      <c r="F24" s="59"/>
      <c r="G24" s="66">
        <f>G25</f>
        <v>3314.3</v>
      </c>
    </row>
    <row r="25" spans="1:7" ht="25.5">
      <c r="A25" s="64" t="s">
        <v>171</v>
      </c>
      <c r="B25" s="65" t="s">
        <v>174</v>
      </c>
      <c r="C25" s="65" t="s">
        <v>151</v>
      </c>
      <c r="D25" s="59" t="s">
        <v>175</v>
      </c>
      <c r="E25" s="59" t="s">
        <v>179</v>
      </c>
      <c r="F25" s="59" t="s">
        <v>172</v>
      </c>
      <c r="G25" s="73">
        <v>3314.3</v>
      </c>
    </row>
    <row r="26" spans="1:7" ht="17.25" customHeight="1">
      <c r="A26" s="56" t="s">
        <v>180</v>
      </c>
      <c r="B26" s="58" t="s">
        <v>174</v>
      </c>
      <c r="C26" s="58" t="s">
        <v>151</v>
      </c>
      <c r="D26" s="63" t="s">
        <v>175</v>
      </c>
      <c r="E26" s="62" t="s">
        <v>181</v>
      </c>
      <c r="F26" s="62"/>
      <c r="G26" s="60">
        <f>G27</f>
        <v>18947</v>
      </c>
    </row>
    <row r="27" spans="1:7" ht="25.5">
      <c r="A27" s="64" t="s">
        <v>156</v>
      </c>
      <c r="B27" s="65" t="s">
        <v>174</v>
      </c>
      <c r="C27" s="65" t="s">
        <v>151</v>
      </c>
      <c r="D27" s="67" t="s">
        <v>175</v>
      </c>
      <c r="E27" s="59" t="s">
        <v>182</v>
      </c>
      <c r="F27" s="59"/>
      <c r="G27" s="66">
        <f>G28+G29+G30</f>
        <v>18947</v>
      </c>
    </row>
    <row r="28" spans="1:7" ht="54" customHeight="1">
      <c r="A28" s="64" t="s">
        <v>158</v>
      </c>
      <c r="B28" s="65" t="s">
        <v>174</v>
      </c>
      <c r="C28" s="65" t="s">
        <v>151</v>
      </c>
      <c r="D28" s="59" t="s">
        <v>175</v>
      </c>
      <c r="E28" s="59" t="s">
        <v>182</v>
      </c>
      <c r="F28" s="59" t="s">
        <v>159</v>
      </c>
      <c r="G28" s="155">
        <v>17389.3</v>
      </c>
    </row>
    <row r="29" spans="1:7" ht="25.5">
      <c r="A29" s="64" t="s">
        <v>171</v>
      </c>
      <c r="B29" s="65" t="s">
        <v>174</v>
      </c>
      <c r="C29" s="65" t="s">
        <v>151</v>
      </c>
      <c r="D29" s="59" t="s">
        <v>175</v>
      </c>
      <c r="E29" s="59" t="s">
        <v>182</v>
      </c>
      <c r="F29" s="59" t="s">
        <v>172</v>
      </c>
      <c r="G29" s="66">
        <v>1556.9</v>
      </c>
    </row>
    <row r="30" spans="1:7">
      <c r="A30" s="64" t="s">
        <v>183</v>
      </c>
      <c r="B30" s="65" t="s">
        <v>174</v>
      </c>
      <c r="C30" s="65" t="s">
        <v>151</v>
      </c>
      <c r="D30" s="59" t="s">
        <v>175</v>
      </c>
      <c r="E30" s="59" t="s">
        <v>182</v>
      </c>
      <c r="F30" s="59" t="s">
        <v>184</v>
      </c>
      <c r="G30" s="66">
        <v>0.8</v>
      </c>
    </row>
    <row r="31" spans="1:7" ht="40.5" customHeight="1">
      <c r="A31" s="56" t="s">
        <v>185</v>
      </c>
      <c r="B31" s="58" t="s">
        <v>174</v>
      </c>
      <c r="C31" s="58" t="s">
        <v>151</v>
      </c>
      <c r="D31" s="62" t="s">
        <v>186</v>
      </c>
      <c r="E31" s="62"/>
      <c r="F31" s="62"/>
      <c r="G31" s="156">
        <f t="shared" ref="G31:G34" si="2">G32</f>
        <v>721.9</v>
      </c>
    </row>
    <row r="32" spans="1:7">
      <c r="A32" s="64" t="s">
        <v>187</v>
      </c>
      <c r="B32" s="65" t="s">
        <v>174</v>
      </c>
      <c r="C32" s="65" t="s">
        <v>151</v>
      </c>
      <c r="D32" s="59" t="s">
        <v>186</v>
      </c>
      <c r="E32" s="59" t="s">
        <v>188</v>
      </c>
      <c r="F32" s="59"/>
      <c r="G32" s="66">
        <f t="shared" si="2"/>
        <v>721.9</v>
      </c>
    </row>
    <row r="33" spans="1:7">
      <c r="A33" s="64" t="s">
        <v>189</v>
      </c>
      <c r="B33" s="65" t="s">
        <v>174</v>
      </c>
      <c r="C33" s="65" t="s">
        <v>151</v>
      </c>
      <c r="D33" s="59" t="s">
        <v>186</v>
      </c>
      <c r="E33" s="59" t="s">
        <v>190</v>
      </c>
      <c r="F33" s="59"/>
      <c r="G33" s="66">
        <f t="shared" si="2"/>
        <v>721.9</v>
      </c>
    </row>
    <row r="34" spans="1:7" ht="53.25" customHeight="1">
      <c r="A34" s="74" t="s">
        <v>191</v>
      </c>
      <c r="B34" s="65" t="s">
        <v>174</v>
      </c>
      <c r="C34" s="65" t="s">
        <v>151</v>
      </c>
      <c r="D34" s="59" t="s">
        <v>186</v>
      </c>
      <c r="E34" s="59" t="s">
        <v>192</v>
      </c>
      <c r="F34" s="59"/>
      <c r="G34" s="66">
        <f t="shared" si="2"/>
        <v>721.9</v>
      </c>
    </row>
    <row r="35" spans="1:7">
      <c r="A35" s="64" t="s">
        <v>193</v>
      </c>
      <c r="B35" s="65" t="s">
        <v>174</v>
      </c>
      <c r="C35" s="65" t="s">
        <v>151</v>
      </c>
      <c r="D35" s="59" t="s">
        <v>186</v>
      </c>
      <c r="E35" s="59" t="s">
        <v>192</v>
      </c>
      <c r="F35" s="59" t="s">
        <v>194</v>
      </c>
      <c r="G35" s="182">
        <v>721.9</v>
      </c>
    </row>
    <row r="36" spans="1:7">
      <c r="A36" s="141" t="s">
        <v>405</v>
      </c>
      <c r="B36" s="138" t="s">
        <v>174</v>
      </c>
      <c r="C36" s="138" t="s">
        <v>151</v>
      </c>
      <c r="D36" s="139" t="s">
        <v>196</v>
      </c>
      <c r="E36" s="139"/>
      <c r="F36" s="139"/>
      <c r="G36" s="146">
        <f t="shared" ref="G36:G38" si="3">G37</f>
        <v>60</v>
      </c>
    </row>
    <row r="37" spans="1:7">
      <c r="A37" s="132" t="s">
        <v>406</v>
      </c>
      <c r="B37" s="134" t="s">
        <v>174</v>
      </c>
      <c r="C37" s="134" t="s">
        <v>151</v>
      </c>
      <c r="D37" s="107" t="s">
        <v>196</v>
      </c>
      <c r="E37" s="107" t="s">
        <v>197</v>
      </c>
      <c r="F37" s="107"/>
      <c r="G37" s="135">
        <f t="shared" si="3"/>
        <v>60</v>
      </c>
    </row>
    <row r="38" spans="1:7">
      <c r="A38" s="132" t="s">
        <v>407</v>
      </c>
      <c r="B38" s="134" t="s">
        <v>174</v>
      </c>
      <c r="C38" s="134" t="s">
        <v>151</v>
      </c>
      <c r="D38" s="107" t="s">
        <v>196</v>
      </c>
      <c r="E38" s="107" t="s">
        <v>198</v>
      </c>
      <c r="F38" s="139"/>
      <c r="G38" s="135">
        <f t="shared" si="3"/>
        <v>60</v>
      </c>
    </row>
    <row r="39" spans="1:7">
      <c r="A39" s="132" t="s">
        <v>183</v>
      </c>
      <c r="B39" s="134" t="s">
        <v>174</v>
      </c>
      <c r="C39" s="134" t="s">
        <v>151</v>
      </c>
      <c r="D39" s="107" t="s">
        <v>196</v>
      </c>
      <c r="E39" s="107" t="s">
        <v>198</v>
      </c>
      <c r="F39" s="107" t="s">
        <v>184</v>
      </c>
      <c r="G39" s="135">
        <v>60</v>
      </c>
    </row>
    <row r="40" spans="1:7">
      <c r="A40" s="56" t="s">
        <v>199</v>
      </c>
      <c r="B40" s="58" t="s">
        <v>174</v>
      </c>
      <c r="C40" s="58" t="s">
        <v>151</v>
      </c>
      <c r="D40" s="62" t="s">
        <v>200</v>
      </c>
      <c r="E40" s="62" t="s">
        <v>162</v>
      </c>
      <c r="F40" s="62"/>
      <c r="G40" s="60">
        <f>G53+G50+G41+G46</f>
        <v>865.8</v>
      </c>
    </row>
    <row r="41" spans="1:7" ht="40.5" customHeight="1">
      <c r="A41" s="56" t="s">
        <v>201</v>
      </c>
      <c r="B41" s="61">
        <v>630</v>
      </c>
      <c r="C41" s="58" t="s">
        <v>151</v>
      </c>
      <c r="D41" s="62" t="s">
        <v>200</v>
      </c>
      <c r="E41" s="75" t="s">
        <v>202</v>
      </c>
      <c r="F41" s="62"/>
      <c r="G41" s="156">
        <f>G42</f>
        <v>227.7</v>
      </c>
    </row>
    <row r="42" spans="1:7" ht="52.5" customHeight="1">
      <c r="A42" s="76" t="s">
        <v>364</v>
      </c>
      <c r="B42" s="57">
        <v>630</v>
      </c>
      <c r="C42" s="65" t="s">
        <v>151</v>
      </c>
      <c r="D42" s="59" t="s">
        <v>200</v>
      </c>
      <c r="E42" s="77" t="s">
        <v>203</v>
      </c>
      <c r="F42" s="59"/>
      <c r="G42" s="66">
        <f>G43+G44</f>
        <v>227.7</v>
      </c>
    </row>
    <row r="43" spans="1:7" ht="42" customHeight="1">
      <c r="A43" s="64" t="s">
        <v>204</v>
      </c>
      <c r="B43" s="57">
        <v>630</v>
      </c>
      <c r="C43" s="65" t="s">
        <v>151</v>
      </c>
      <c r="D43" s="59" t="s">
        <v>200</v>
      </c>
      <c r="E43" s="78" t="s">
        <v>203</v>
      </c>
      <c r="F43" s="59"/>
      <c r="G43" s="66">
        <v>61.7</v>
      </c>
    </row>
    <row r="44" spans="1:7" ht="48" customHeight="1">
      <c r="A44" s="132" t="s">
        <v>415</v>
      </c>
      <c r="B44" s="57">
        <v>630</v>
      </c>
      <c r="C44" s="65" t="s">
        <v>151</v>
      </c>
      <c r="D44" s="59" t="s">
        <v>200</v>
      </c>
      <c r="E44" s="77" t="s">
        <v>203</v>
      </c>
      <c r="F44" s="107"/>
      <c r="G44" s="154">
        <v>166</v>
      </c>
    </row>
    <row r="45" spans="1:7" ht="30" customHeight="1">
      <c r="A45" s="64" t="s">
        <v>171</v>
      </c>
      <c r="B45" s="57">
        <v>630</v>
      </c>
      <c r="C45" s="65" t="s">
        <v>151</v>
      </c>
      <c r="D45" s="59" t="s">
        <v>200</v>
      </c>
      <c r="E45" s="77" t="s">
        <v>203</v>
      </c>
      <c r="F45" s="59" t="s">
        <v>172</v>
      </c>
      <c r="G45" s="155">
        <f>G43+G44</f>
        <v>227.7</v>
      </c>
    </row>
    <row r="46" spans="1:7" ht="39.75" customHeight="1">
      <c r="A46" s="79" t="s">
        <v>205</v>
      </c>
      <c r="B46" s="61">
        <v>630</v>
      </c>
      <c r="C46" s="58" t="s">
        <v>151</v>
      </c>
      <c r="D46" s="62" t="s">
        <v>200</v>
      </c>
      <c r="E46" s="62" t="s">
        <v>206</v>
      </c>
      <c r="F46" s="59"/>
      <c r="G46" s="60">
        <f t="shared" ref="G46:G51" si="4">G47</f>
        <v>183.8</v>
      </c>
    </row>
    <row r="47" spans="1:7" ht="50.25" customHeight="1">
      <c r="A47" s="80" t="s">
        <v>363</v>
      </c>
      <c r="B47" s="57">
        <v>630</v>
      </c>
      <c r="C47" s="65" t="s">
        <v>151</v>
      </c>
      <c r="D47" s="59" t="s">
        <v>200</v>
      </c>
      <c r="E47" s="59" t="s">
        <v>207</v>
      </c>
      <c r="F47" s="59"/>
      <c r="G47" s="66">
        <f t="shared" si="4"/>
        <v>183.8</v>
      </c>
    </row>
    <row r="48" spans="1:7" ht="15.75" customHeight="1">
      <c r="A48" s="80" t="s">
        <v>116</v>
      </c>
      <c r="B48" s="57">
        <v>630</v>
      </c>
      <c r="C48" s="65" t="s">
        <v>151</v>
      </c>
      <c r="D48" s="59" t="s">
        <v>200</v>
      </c>
      <c r="E48" s="59" t="s">
        <v>207</v>
      </c>
      <c r="F48" s="59"/>
      <c r="G48" s="66">
        <f>SUM(G49)</f>
        <v>183.8</v>
      </c>
    </row>
    <row r="49" spans="1:9" ht="30" customHeight="1">
      <c r="A49" s="64" t="s">
        <v>171</v>
      </c>
      <c r="B49" s="57">
        <v>630</v>
      </c>
      <c r="C49" s="65" t="s">
        <v>151</v>
      </c>
      <c r="D49" s="59" t="s">
        <v>200</v>
      </c>
      <c r="E49" s="59" t="s">
        <v>207</v>
      </c>
      <c r="F49" s="59" t="s">
        <v>172</v>
      </c>
      <c r="G49" s="66">
        <v>183.8</v>
      </c>
    </row>
    <row r="50" spans="1:9" ht="15.75" customHeight="1">
      <c r="A50" s="56" t="s">
        <v>208</v>
      </c>
      <c r="B50" s="58" t="s">
        <v>174</v>
      </c>
      <c r="C50" s="58" t="s">
        <v>151</v>
      </c>
      <c r="D50" s="62" t="s">
        <v>200</v>
      </c>
      <c r="E50" s="62" t="s">
        <v>209</v>
      </c>
      <c r="F50" s="62"/>
      <c r="G50" s="60">
        <f t="shared" si="4"/>
        <v>7.5</v>
      </c>
    </row>
    <row r="51" spans="1:9" ht="42" customHeight="1">
      <c r="A51" s="64" t="s">
        <v>102</v>
      </c>
      <c r="B51" s="65" t="s">
        <v>174</v>
      </c>
      <c r="C51" s="65" t="s">
        <v>151</v>
      </c>
      <c r="D51" s="59" t="s">
        <v>200</v>
      </c>
      <c r="E51" s="59" t="s">
        <v>210</v>
      </c>
      <c r="F51" s="59"/>
      <c r="G51" s="66">
        <f t="shared" si="4"/>
        <v>7.5</v>
      </c>
    </row>
    <row r="52" spans="1:9" ht="25.5">
      <c r="A52" s="64" t="s">
        <v>171</v>
      </c>
      <c r="B52" s="65" t="s">
        <v>174</v>
      </c>
      <c r="C52" s="65" t="s">
        <v>151</v>
      </c>
      <c r="D52" s="59" t="s">
        <v>200</v>
      </c>
      <c r="E52" s="59" t="s">
        <v>210</v>
      </c>
      <c r="F52" s="67" t="s">
        <v>172</v>
      </c>
      <c r="G52" s="66">
        <v>7.5</v>
      </c>
    </row>
    <row r="53" spans="1:9">
      <c r="A53" s="56" t="s">
        <v>187</v>
      </c>
      <c r="B53" s="58" t="s">
        <v>174</v>
      </c>
      <c r="C53" s="58" t="s">
        <v>151</v>
      </c>
      <c r="D53" s="62" t="s">
        <v>200</v>
      </c>
      <c r="E53" s="62" t="s">
        <v>188</v>
      </c>
      <c r="F53" s="62"/>
      <c r="G53" s="60">
        <f>G54+G56+G62+G60+G58</f>
        <v>446.8</v>
      </c>
    </row>
    <row r="54" spans="1:9" ht="27" customHeight="1">
      <c r="A54" s="64" t="s">
        <v>362</v>
      </c>
      <c r="B54" s="65" t="s">
        <v>174</v>
      </c>
      <c r="C54" s="65" t="s">
        <v>151</v>
      </c>
      <c r="D54" s="59" t="s">
        <v>200</v>
      </c>
      <c r="E54" s="59" t="s">
        <v>211</v>
      </c>
      <c r="F54" s="59"/>
      <c r="G54" s="66">
        <f>G55</f>
        <v>100</v>
      </c>
    </row>
    <row r="55" spans="1:9">
      <c r="A55" s="64" t="s">
        <v>183</v>
      </c>
      <c r="B55" s="65" t="s">
        <v>174</v>
      </c>
      <c r="C55" s="65" t="s">
        <v>151</v>
      </c>
      <c r="D55" s="59" t="s">
        <v>200</v>
      </c>
      <c r="E55" s="59" t="s">
        <v>211</v>
      </c>
      <c r="F55" s="59" t="s">
        <v>184</v>
      </c>
      <c r="G55" s="66">
        <v>100</v>
      </c>
    </row>
    <row r="56" spans="1:9" ht="25.5">
      <c r="A56" s="64" t="s">
        <v>212</v>
      </c>
      <c r="B56" s="57">
        <v>630</v>
      </c>
      <c r="C56" s="65" t="s">
        <v>151</v>
      </c>
      <c r="D56" s="59" t="s">
        <v>200</v>
      </c>
      <c r="E56" s="59" t="s">
        <v>213</v>
      </c>
      <c r="F56" s="59"/>
      <c r="G56" s="66">
        <f>G57</f>
        <v>22.4</v>
      </c>
      <c r="I56" s="30"/>
    </row>
    <row r="57" spans="1:9" ht="25.5">
      <c r="A57" s="64" t="s">
        <v>171</v>
      </c>
      <c r="B57" s="57">
        <v>630</v>
      </c>
      <c r="C57" s="65" t="s">
        <v>151</v>
      </c>
      <c r="D57" s="59" t="s">
        <v>200</v>
      </c>
      <c r="E57" s="59" t="s">
        <v>213</v>
      </c>
      <c r="F57" s="59" t="s">
        <v>172</v>
      </c>
      <c r="G57" s="66">
        <v>22.4</v>
      </c>
    </row>
    <row r="58" spans="1:9" ht="38.25">
      <c r="A58" s="64" t="s">
        <v>376</v>
      </c>
      <c r="B58" s="57">
        <v>630</v>
      </c>
      <c r="C58" s="65" t="s">
        <v>151</v>
      </c>
      <c r="D58" s="59" t="s">
        <v>200</v>
      </c>
      <c r="E58" s="59" t="s">
        <v>375</v>
      </c>
      <c r="F58" s="59"/>
      <c r="G58" s="66">
        <f>G59</f>
        <v>180</v>
      </c>
    </row>
    <row r="59" spans="1:9" ht="25.5">
      <c r="A59" s="64" t="s">
        <v>171</v>
      </c>
      <c r="B59" s="57">
        <v>630</v>
      </c>
      <c r="C59" s="65" t="s">
        <v>151</v>
      </c>
      <c r="D59" s="59" t="s">
        <v>200</v>
      </c>
      <c r="E59" s="59" t="s">
        <v>375</v>
      </c>
      <c r="F59" s="59" t="s">
        <v>172</v>
      </c>
      <c r="G59" s="66">
        <v>180</v>
      </c>
    </row>
    <row r="60" spans="1:9" ht="27" customHeight="1">
      <c r="A60" s="64" t="s">
        <v>214</v>
      </c>
      <c r="B60" s="65" t="s">
        <v>174</v>
      </c>
      <c r="C60" s="65" t="s">
        <v>151</v>
      </c>
      <c r="D60" s="59" t="s">
        <v>200</v>
      </c>
      <c r="E60" s="59" t="s">
        <v>215</v>
      </c>
      <c r="F60" s="59"/>
      <c r="G60" s="66">
        <f>G61</f>
        <v>98.7</v>
      </c>
    </row>
    <row r="61" spans="1:9" ht="27" customHeight="1">
      <c r="A61" s="64" t="s">
        <v>171</v>
      </c>
      <c r="B61" s="65" t="s">
        <v>174</v>
      </c>
      <c r="C61" s="65" t="s">
        <v>151</v>
      </c>
      <c r="D61" s="59" t="s">
        <v>200</v>
      </c>
      <c r="E61" s="59" t="s">
        <v>215</v>
      </c>
      <c r="F61" s="59" t="s">
        <v>172</v>
      </c>
      <c r="G61" s="126">
        <v>98.7</v>
      </c>
    </row>
    <row r="62" spans="1:9" ht="54" customHeight="1">
      <c r="A62" s="64" t="s">
        <v>216</v>
      </c>
      <c r="B62" s="65" t="s">
        <v>174</v>
      </c>
      <c r="C62" s="65" t="s">
        <v>151</v>
      </c>
      <c r="D62" s="59" t="s">
        <v>200</v>
      </c>
      <c r="E62" s="59" t="s">
        <v>217</v>
      </c>
      <c r="F62" s="59"/>
      <c r="G62" s="66">
        <f>G63</f>
        <v>45.7</v>
      </c>
    </row>
    <row r="63" spans="1:9" ht="25.5">
      <c r="A63" s="64" t="s">
        <v>171</v>
      </c>
      <c r="B63" s="65" t="s">
        <v>174</v>
      </c>
      <c r="C63" s="65" t="s">
        <v>151</v>
      </c>
      <c r="D63" s="59" t="s">
        <v>200</v>
      </c>
      <c r="E63" s="59" t="s">
        <v>217</v>
      </c>
      <c r="F63" s="59" t="s">
        <v>172</v>
      </c>
      <c r="G63" s="66">
        <v>45.7</v>
      </c>
    </row>
    <row r="64" spans="1:9" ht="15" customHeight="1">
      <c r="A64" s="56" t="s">
        <v>218</v>
      </c>
      <c r="B64" s="61">
        <v>630</v>
      </c>
      <c r="C64" s="58" t="s">
        <v>153</v>
      </c>
      <c r="D64" s="62" t="s">
        <v>219</v>
      </c>
      <c r="E64" s="62"/>
      <c r="F64" s="62"/>
      <c r="G64" s="60">
        <f t="shared" ref="G64:G66" si="5">G65</f>
        <v>367.3</v>
      </c>
    </row>
    <row r="65" spans="1:7" ht="15" customHeight="1">
      <c r="A65" s="56" t="s">
        <v>220</v>
      </c>
      <c r="B65" s="61">
        <v>630</v>
      </c>
      <c r="C65" s="58" t="s">
        <v>153</v>
      </c>
      <c r="D65" s="62" t="s">
        <v>161</v>
      </c>
      <c r="E65" s="62"/>
      <c r="F65" s="62"/>
      <c r="G65" s="60">
        <f t="shared" si="5"/>
        <v>367.3</v>
      </c>
    </row>
    <row r="66" spans="1:7" ht="17.25" customHeight="1">
      <c r="A66" s="56" t="s">
        <v>208</v>
      </c>
      <c r="B66" s="58" t="s">
        <v>174</v>
      </c>
      <c r="C66" s="58" t="s">
        <v>153</v>
      </c>
      <c r="D66" s="62" t="s">
        <v>161</v>
      </c>
      <c r="E66" s="62" t="s">
        <v>209</v>
      </c>
      <c r="F66" s="62"/>
      <c r="G66" s="60">
        <f t="shared" si="5"/>
        <v>367.3</v>
      </c>
    </row>
    <row r="67" spans="1:7" ht="38.25">
      <c r="A67" s="64" t="s">
        <v>221</v>
      </c>
      <c r="B67" s="65" t="s">
        <v>174</v>
      </c>
      <c r="C67" s="65" t="s">
        <v>153</v>
      </c>
      <c r="D67" s="59" t="s">
        <v>161</v>
      </c>
      <c r="E67" s="59" t="s">
        <v>222</v>
      </c>
      <c r="F67" s="59"/>
      <c r="G67" s="66">
        <f>G68+G69</f>
        <v>367.3</v>
      </c>
    </row>
    <row r="68" spans="1:7" ht="52.5" customHeight="1">
      <c r="A68" s="64" t="s">
        <v>158</v>
      </c>
      <c r="B68" s="65" t="s">
        <v>174</v>
      </c>
      <c r="C68" s="65" t="s">
        <v>153</v>
      </c>
      <c r="D68" s="59" t="s">
        <v>161</v>
      </c>
      <c r="E68" s="59" t="s">
        <v>222</v>
      </c>
      <c r="F68" s="59" t="s">
        <v>159</v>
      </c>
      <c r="G68" s="66">
        <v>330.2</v>
      </c>
    </row>
    <row r="69" spans="1:7" ht="30" customHeight="1">
      <c r="A69" s="64" t="s">
        <v>171</v>
      </c>
      <c r="B69" s="65" t="s">
        <v>174</v>
      </c>
      <c r="C69" s="65" t="s">
        <v>153</v>
      </c>
      <c r="D69" s="59" t="s">
        <v>161</v>
      </c>
      <c r="E69" s="59" t="s">
        <v>222</v>
      </c>
      <c r="F69" s="59" t="s">
        <v>172</v>
      </c>
      <c r="G69" s="73">
        <v>37.1</v>
      </c>
    </row>
    <row r="70" spans="1:7" ht="25.5">
      <c r="A70" s="81" t="s">
        <v>223</v>
      </c>
      <c r="B70" s="58" t="s">
        <v>174</v>
      </c>
      <c r="C70" s="58" t="s">
        <v>161</v>
      </c>
      <c r="D70" s="62" t="s">
        <v>219</v>
      </c>
      <c r="E70" s="62"/>
      <c r="F70" s="62"/>
      <c r="G70" s="60">
        <f>G72+G75+G80+G90</f>
        <v>9453.7999999999993</v>
      </c>
    </row>
    <row r="71" spans="1:7" ht="17.25" customHeight="1">
      <c r="A71" s="81" t="s">
        <v>224</v>
      </c>
      <c r="B71" s="58" t="s">
        <v>174</v>
      </c>
      <c r="C71" s="58" t="s">
        <v>161</v>
      </c>
      <c r="D71" s="62" t="s">
        <v>225</v>
      </c>
      <c r="E71" s="62"/>
      <c r="F71" s="62"/>
      <c r="G71" s="60">
        <f>G72+G75</f>
        <v>2326.5</v>
      </c>
    </row>
    <row r="72" spans="1:7" ht="50.25" customHeight="1">
      <c r="A72" s="79" t="s">
        <v>226</v>
      </c>
      <c r="B72" s="58" t="s">
        <v>174</v>
      </c>
      <c r="C72" s="58" t="s">
        <v>161</v>
      </c>
      <c r="D72" s="62" t="s">
        <v>225</v>
      </c>
      <c r="E72" s="62" t="s">
        <v>177</v>
      </c>
      <c r="F72" s="62"/>
      <c r="G72" s="60">
        <f>G73</f>
        <v>116</v>
      </c>
    </row>
    <row r="73" spans="1:7" ht="25.5" customHeight="1">
      <c r="A73" s="64" t="s">
        <v>227</v>
      </c>
      <c r="B73" s="65" t="s">
        <v>174</v>
      </c>
      <c r="C73" s="65" t="s">
        <v>161</v>
      </c>
      <c r="D73" s="59" t="s">
        <v>225</v>
      </c>
      <c r="E73" s="59" t="s">
        <v>179</v>
      </c>
      <c r="F73" s="59"/>
      <c r="G73" s="66">
        <f>G74</f>
        <v>116</v>
      </c>
    </row>
    <row r="74" spans="1:7" ht="25.5">
      <c r="A74" s="64" t="s">
        <v>171</v>
      </c>
      <c r="B74" s="65" t="s">
        <v>174</v>
      </c>
      <c r="C74" s="65" t="s">
        <v>161</v>
      </c>
      <c r="D74" s="59" t="s">
        <v>225</v>
      </c>
      <c r="E74" s="59" t="s">
        <v>179</v>
      </c>
      <c r="F74" s="59" t="s">
        <v>172</v>
      </c>
      <c r="G74" s="73">
        <v>116</v>
      </c>
    </row>
    <row r="75" spans="1:7" ht="38.25" customHeight="1">
      <c r="A75" s="56" t="s">
        <v>228</v>
      </c>
      <c r="B75" s="61">
        <v>630</v>
      </c>
      <c r="C75" s="58" t="s">
        <v>161</v>
      </c>
      <c r="D75" s="62" t="s">
        <v>225</v>
      </c>
      <c r="E75" s="62" t="s">
        <v>229</v>
      </c>
      <c r="F75" s="62"/>
      <c r="G75" s="60">
        <f>G76</f>
        <v>2210.5</v>
      </c>
    </row>
    <row r="76" spans="1:7" ht="51">
      <c r="A76" s="56" t="s">
        <v>361</v>
      </c>
      <c r="B76" s="58" t="s">
        <v>174</v>
      </c>
      <c r="C76" s="58" t="s">
        <v>161</v>
      </c>
      <c r="D76" s="62" t="s">
        <v>225</v>
      </c>
      <c r="E76" s="62" t="s">
        <v>230</v>
      </c>
      <c r="F76" s="59"/>
      <c r="G76" s="60">
        <f>G77+G78</f>
        <v>2210.5</v>
      </c>
    </row>
    <row r="77" spans="1:7" ht="38.25">
      <c r="A77" s="64" t="s">
        <v>130</v>
      </c>
      <c r="B77" s="57">
        <v>630</v>
      </c>
      <c r="C77" s="65" t="s">
        <v>161</v>
      </c>
      <c r="D77" s="59" t="s">
        <v>225</v>
      </c>
      <c r="E77" s="59" t="s">
        <v>230</v>
      </c>
      <c r="F77" s="59"/>
      <c r="G77" s="66">
        <v>219.6</v>
      </c>
    </row>
    <row r="78" spans="1:7" ht="51.75" customHeight="1">
      <c r="A78" s="64" t="s">
        <v>231</v>
      </c>
      <c r="B78" s="57">
        <v>630</v>
      </c>
      <c r="C78" s="65" t="s">
        <v>161</v>
      </c>
      <c r="D78" s="59" t="s">
        <v>225</v>
      </c>
      <c r="E78" s="59" t="s">
        <v>230</v>
      </c>
      <c r="F78" s="59"/>
      <c r="G78" s="66">
        <v>1990.9</v>
      </c>
    </row>
    <row r="79" spans="1:7" ht="25.5">
      <c r="A79" s="64" t="s">
        <v>171</v>
      </c>
      <c r="B79" s="57">
        <v>630</v>
      </c>
      <c r="C79" s="65" t="s">
        <v>161</v>
      </c>
      <c r="D79" s="59" t="s">
        <v>225</v>
      </c>
      <c r="E79" s="59" t="s">
        <v>230</v>
      </c>
      <c r="F79" s="59" t="s">
        <v>172</v>
      </c>
      <c r="G79" s="66">
        <f>G78+G77</f>
        <v>2210.5</v>
      </c>
    </row>
    <row r="80" spans="1:7" ht="39" customHeight="1">
      <c r="A80" s="56" t="s">
        <v>232</v>
      </c>
      <c r="B80" s="61">
        <v>630</v>
      </c>
      <c r="C80" s="58" t="s">
        <v>161</v>
      </c>
      <c r="D80" s="62" t="s">
        <v>233</v>
      </c>
      <c r="E80" s="62"/>
      <c r="F80" s="62"/>
      <c r="G80" s="60">
        <f>G87+G81</f>
        <v>7063</v>
      </c>
    </row>
    <row r="81" spans="1:8" ht="38.25">
      <c r="A81" s="56" t="s">
        <v>228</v>
      </c>
      <c r="B81" s="58" t="s">
        <v>174</v>
      </c>
      <c r="C81" s="58" t="s">
        <v>161</v>
      </c>
      <c r="D81" s="62" t="s">
        <v>233</v>
      </c>
      <c r="E81" s="62" t="s">
        <v>229</v>
      </c>
      <c r="F81" s="62"/>
      <c r="G81" s="60">
        <f>G82</f>
        <v>6578.2</v>
      </c>
    </row>
    <row r="82" spans="1:8" ht="51">
      <c r="A82" s="56" t="s">
        <v>353</v>
      </c>
      <c r="B82" s="58" t="s">
        <v>174</v>
      </c>
      <c r="C82" s="58" t="s">
        <v>161</v>
      </c>
      <c r="D82" s="62" t="s">
        <v>233</v>
      </c>
      <c r="E82" s="62" t="s">
        <v>230</v>
      </c>
      <c r="F82" s="62"/>
      <c r="G82" s="60">
        <f>SUM(G86)</f>
        <v>6578.2</v>
      </c>
    </row>
    <row r="83" spans="1:8" ht="22.5" hidden="1" customHeight="1">
      <c r="A83" s="64" t="s">
        <v>234</v>
      </c>
      <c r="B83" s="65" t="s">
        <v>174</v>
      </c>
      <c r="C83" s="65" t="s">
        <v>161</v>
      </c>
      <c r="D83" s="59" t="s">
        <v>233</v>
      </c>
      <c r="E83" s="59" t="s">
        <v>230</v>
      </c>
      <c r="F83" s="62"/>
      <c r="G83" s="66"/>
    </row>
    <row r="84" spans="1:8" ht="25.5">
      <c r="A84" s="64" t="s">
        <v>118</v>
      </c>
      <c r="B84" s="65" t="s">
        <v>174</v>
      </c>
      <c r="C84" s="65" t="s">
        <v>161</v>
      </c>
      <c r="D84" s="59" t="s">
        <v>233</v>
      </c>
      <c r="E84" s="59" t="s">
        <v>230</v>
      </c>
      <c r="F84" s="62"/>
      <c r="G84" s="66">
        <v>116.5</v>
      </c>
    </row>
    <row r="85" spans="1:8" ht="38.25">
      <c r="A85" s="64" t="s">
        <v>372</v>
      </c>
      <c r="B85" s="65" t="s">
        <v>174</v>
      </c>
      <c r="C85" s="65" t="s">
        <v>161</v>
      </c>
      <c r="D85" s="59" t="s">
        <v>233</v>
      </c>
      <c r="E85" s="59" t="s">
        <v>230</v>
      </c>
      <c r="F85" s="62"/>
      <c r="G85" s="66">
        <v>6461.7</v>
      </c>
    </row>
    <row r="86" spans="1:8" ht="25.5">
      <c r="A86" s="64" t="s">
        <v>171</v>
      </c>
      <c r="B86" s="57">
        <v>630</v>
      </c>
      <c r="C86" s="65" t="s">
        <v>161</v>
      </c>
      <c r="D86" s="59" t="s">
        <v>233</v>
      </c>
      <c r="E86" s="59" t="s">
        <v>230</v>
      </c>
      <c r="F86" s="59" t="s">
        <v>172</v>
      </c>
      <c r="G86" s="66">
        <f>SUM(G84:G85)</f>
        <v>6578.2</v>
      </c>
    </row>
    <row r="87" spans="1:8">
      <c r="A87" s="79" t="s">
        <v>187</v>
      </c>
      <c r="B87" s="58" t="s">
        <v>174</v>
      </c>
      <c r="C87" s="58" t="s">
        <v>161</v>
      </c>
      <c r="D87" s="62" t="s">
        <v>233</v>
      </c>
      <c r="E87" s="62" t="s">
        <v>188</v>
      </c>
      <c r="F87" s="62"/>
      <c r="G87" s="60">
        <f t="shared" ref="G87:G90" si="6">G88</f>
        <v>484.8</v>
      </c>
      <c r="H87" s="8"/>
    </row>
    <row r="88" spans="1:8">
      <c r="A88" s="82" t="s">
        <v>235</v>
      </c>
      <c r="B88" s="65" t="s">
        <v>174</v>
      </c>
      <c r="C88" s="65" t="s">
        <v>161</v>
      </c>
      <c r="D88" s="59" t="s">
        <v>233</v>
      </c>
      <c r="E88" s="59" t="s">
        <v>236</v>
      </c>
      <c r="F88" s="59"/>
      <c r="G88" s="66">
        <f t="shared" si="6"/>
        <v>484.8</v>
      </c>
    </row>
    <row r="89" spans="1:8" ht="25.5">
      <c r="A89" s="64" t="s">
        <v>171</v>
      </c>
      <c r="B89" s="65" t="s">
        <v>174</v>
      </c>
      <c r="C89" s="65" t="s">
        <v>161</v>
      </c>
      <c r="D89" s="59" t="s">
        <v>233</v>
      </c>
      <c r="E89" s="59" t="s">
        <v>236</v>
      </c>
      <c r="F89" s="59" t="s">
        <v>172</v>
      </c>
      <c r="G89" s="66">
        <v>484.8</v>
      </c>
    </row>
    <row r="90" spans="1:8" ht="25.5">
      <c r="A90" s="83" t="s">
        <v>237</v>
      </c>
      <c r="B90" s="58" t="s">
        <v>174</v>
      </c>
      <c r="C90" s="58" t="s">
        <v>161</v>
      </c>
      <c r="D90" s="62" t="s">
        <v>238</v>
      </c>
      <c r="E90" s="59"/>
      <c r="F90" s="59"/>
      <c r="G90" s="60">
        <f t="shared" si="6"/>
        <v>64.3</v>
      </c>
    </row>
    <row r="91" spans="1:8" ht="38.25">
      <c r="A91" s="56" t="s">
        <v>228</v>
      </c>
      <c r="B91" s="61">
        <v>630</v>
      </c>
      <c r="C91" s="58" t="s">
        <v>161</v>
      </c>
      <c r="D91" s="62" t="s">
        <v>238</v>
      </c>
      <c r="E91" s="62" t="s">
        <v>229</v>
      </c>
      <c r="F91" s="62"/>
      <c r="G91" s="60">
        <f>G92</f>
        <v>64.3</v>
      </c>
    </row>
    <row r="92" spans="1:8" ht="51.75" customHeight="1">
      <c r="A92" s="56" t="s">
        <v>353</v>
      </c>
      <c r="B92" s="61">
        <v>630</v>
      </c>
      <c r="C92" s="58" t="s">
        <v>161</v>
      </c>
      <c r="D92" s="62" t="s">
        <v>238</v>
      </c>
      <c r="E92" s="62" t="s">
        <v>230</v>
      </c>
      <c r="F92" s="59"/>
      <c r="G92" s="60">
        <f>G93+G95</f>
        <v>64.3</v>
      </c>
    </row>
    <row r="93" spans="1:8" ht="39" customHeight="1">
      <c r="A93" s="42" t="s">
        <v>131</v>
      </c>
      <c r="B93" s="57">
        <v>630</v>
      </c>
      <c r="C93" s="65" t="s">
        <v>161</v>
      </c>
      <c r="D93" s="59" t="s">
        <v>238</v>
      </c>
      <c r="E93" s="59" t="s">
        <v>230</v>
      </c>
      <c r="F93" s="59"/>
      <c r="G93" s="66">
        <f>G94</f>
        <v>20</v>
      </c>
    </row>
    <row r="94" spans="1:8" ht="52.5" customHeight="1">
      <c r="A94" s="64" t="s">
        <v>158</v>
      </c>
      <c r="B94" s="57">
        <v>630</v>
      </c>
      <c r="C94" s="65" t="s">
        <v>161</v>
      </c>
      <c r="D94" s="59" t="s">
        <v>238</v>
      </c>
      <c r="E94" s="59" t="s">
        <v>230</v>
      </c>
      <c r="F94" s="59" t="s">
        <v>159</v>
      </c>
      <c r="G94" s="66">
        <v>20</v>
      </c>
    </row>
    <row r="95" spans="1:8" ht="30" customHeight="1">
      <c r="A95" s="64" t="s">
        <v>119</v>
      </c>
      <c r="B95" s="57">
        <v>630</v>
      </c>
      <c r="C95" s="65" t="s">
        <v>161</v>
      </c>
      <c r="D95" s="59" t="s">
        <v>238</v>
      </c>
      <c r="E95" s="59" t="s">
        <v>230</v>
      </c>
      <c r="F95" s="59"/>
      <c r="G95" s="66">
        <f>G96</f>
        <v>44.3</v>
      </c>
    </row>
    <row r="96" spans="1:8" ht="30" customHeight="1">
      <c r="A96" s="64" t="s">
        <v>171</v>
      </c>
      <c r="B96" s="57">
        <v>630</v>
      </c>
      <c r="C96" s="65" t="s">
        <v>161</v>
      </c>
      <c r="D96" s="59" t="s">
        <v>238</v>
      </c>
      <c r="E96" s="59" t="s">
        <v>230</v>
      </c>
      <c r="F96" s="59" t="s">
        <v>172</v>
      </c>
      <c r="G96" s="66">
        <v>44.3</v>
      </c>
    </row>
    <row r="97" spans="1:10">
      <c r="A97" s="56" t="s">
        <v>239</v>
      </c>
      <c r="B97" s="61">
        <v>630</v>
      </c>
      <c r="C97" s="58" t="s">
        <v>175</v>
      </c>
      <c r="D97" s="62" t="s">
        <v>219</v>
      </c>
      <c r="E97" s="62"/>
      <c r="F97" s="62"/>
      <c r="G97" s="60">
        <f>G98+G105+G112</f>
        <v>1740</v>
      </c>
    </row>
    <row r="98" spans="1:10">
      <c r="A98" s="56" t="s">
        <v>240</v>
      </c>
      <c r="B98" s="61">
        <v>630</v>
      </c>
      <c r="C98" s="58" t="s">
        <v>175</v>
      </c>
      <c r="D98" s="62" t="s">
        <v>241</v>
      </c>
      <c r="E98" s="62"/>
      <c r="F98" s="62"/>
      <c r="G98" s="60">
        <f t="shared" ref="G98:G99" si="7">G99</f>
        <v>237.5</v>
      </c>
    </row>
    <row r="99" spans="1:10" ht="41.25" customHeight="1">
      <c r="A99" s="56" t="s">
        <v>242</v>
      </c>
      <c r="B99" s="61">
        <v>630</v>
      </c>
      <c r="C99" s="58" t="s">
        <v>175</v>
      </c>
      <c r="D99" s="62" t="s">
        <v>241</v>
      </c>
      <c r="E99" s="62" t="s">
        <v>206</v>
      </c>
      <c r="F99" s="62"/>
      <c r="G99" s="60">
        <f t="shared" si="7"/>
        <v>237.5</v>
      </c>
    </row>
    <row r="100" spans="1:10" ht="51.75" customHeight="1">
      <c r="A100" s="56" t="s">
        <v>360</v>
      </c>
      <c r="B100" s="61">
        <v>630</v>
      </c>
      <c r="C100" s="58" t="s">
        <v>175</v>
      </c>
      <c r="D100" s="62" t="s">
        <v>241</v>
      </c>
      <c r="E100" s="62" t="s">
        <v>207</v>
      </c>
      <c r="F100" s="62"/>
      <c r="G100" s="60">
        <f>G101+G102+G103</f>
        <v>237.5</v>
      </c>
    </row>
    <row r="101" spans="1:10" ht="16.5" customHeight="1">
      <c r="A101" s="64" t="s">
        <v>243</v>
      </c>
      <c r="B101" s="57">
        <v>630</v>
      </c>
      <c r="C101" s="65" t="s">
        <v>175</v>
      </c>
      <c r="D101" s="59" t="s">
        <v>241</v>
      </c>
      <c r="E101" s="59" t="s">
        <v>207</v>
      </c>
      <c r="F101" s="59"/>
      <c r="G101" s="66">
        <v>68.7</v>
      </c>
      <c r="I101" s="30"/>
    </row>
    <row r="102" spans="1:10" ht="25.5">
      <c r="A102" s="64" t="s">
        <v>115</v>
      </c>
      <c r="B102" s="57">
        <v>630</v>
      </c>
      <c r="C102" s="65" t="s">
        <v>175</v>
      </c>
      <c r="D102" s="59" t="s">
        <v>241</v>
      </c>
      <c r="E102" s="59" t="s">
        <v>207</v>
      </c>
      <c r="F102" s="59"/>
      <c r="G102" s="66">
        <v>168.8</v>
      </c>
      <c r="I102" s="30"/>
    </row>
    <row r="103" spans="1:10" ht="36.75" hidden="1" customHeight="1">
      <c r="A103" s="64" t="s">
        <v>244</v>
      </c>
      <c r="B103" s="57">
        <v>630</v>
      </c>
      <c r="C103" s="65" t="s">
        <v>175</v>
      </c>
      <c r="D103" s="59" t="s">
        <v>241</v>
      </c>
      <c r="E103" s="59" t="s">
        <v>207</v>
      </c>
      <c r="F103" s="59"/>
      <c r="G103" s="66">
        <v>0</v>
      </c>
      <c r="I103" s="30"/>
    </row>
    <row r="104" spans="1:10" ht="25.5">
      <c r="A104" s="64" t="s">
        <v>171</v>
      </c>
      <c r="B104" s="57">
        <v>630</v>
      </c>
      <c r="C104" s="65" t="s">
        <v>175</v>
      </c>
      <c r="D104" s="59" t="s">
        <v>241</v>
      </c>
      <c r="E104" s="59" t="s">
        <v>207</v>
      </c>
      <c r="F104" s="59" t="s">
        <v>172</v>
      </c>
      <c r="G104" s="66">
        <f>G101+G102+G103</f>
        <v>237.5</v>
      </c>
    </row>
    <row r="105" spans="1:10">
      <c r="A105" s="56" t="s">
        <v>245</v>
      </c>
      <c r="B105" s="61">
        <v>630</v>
      </c>
      <c r="C105" s="58" t="s">
        <v>175</v>
      </c>
      <c r="D105" s="62" t="s">
        <v>225</v>
      </c>
      <c r="E105" s="59"/>
      <c r="F105" s="59"/>
      <c r="G105" s="60">
        <f>G106+G109</f>
        <v>1482.5</v>
      </c>
    </row>
    <row r="106" spans="1:10" ht="39.75" customHeight="1">
      <c r="A106" s="56" t="s">
        <v>242</v>
      </c>
      <c r="B106" s="61">
        <v>630</v>
      </c>
      <c r="C106" s="58" t="s">
        <v>175</v>
      </c>
      <c r="D106" s="62" t="s">
        <v>225</v>
      </c>
      <c r="E106" s="62" t="s">
        <v>206</v>
      </c>
      <c r="F106" s="59"/>
      <c r="G106" s="60">
        <f>G107</f>
        <v>814.4</v>
      </c>
    </row>
    <row r="107" spans="1:10" ht="51" customHeight="1">
      <c r="A107" s="64" t="s">
        <v>246</v>
      </c>
      <c r="B107" s="57">
        <v>630</v>
      </c>
      <c r="C107" s="65" t="s">
        <v>175</v>
      </c>
      <c r="D107" s="59" t="s">
        <v>225</v>
      </c>
      <c r="E107" s="84" t="s">
        <v>247</v>
      </c>
      <c r="F107" s="59"/>
      <c r="G107" s="121">
        <f>G108</f>
        <v>814.4</v>
      </c>
    </row>
    <row r="108" spans="1:10" ht="28.5" customHeight="1">
      <c r="A108" s="64" t="s">
        <v>171</v>
      </c>
      <c r="B108" s="57">
        <v>630</v>
      </c>
      <c r="C108" s="65" t="s">
        <v>175</v>
      </c>
      <c r="D108" s="59" t="s">
        <v>225</v>
      </c>
      <c r="E108" s="84" t="s">
        <v>247</v>
      </c>
      <c r="F108" s="59" t="s">
        <v>172</v>
      </c>
      <c r="G108" s="121">
        <v>814.4</v>
      </c>
      <c r="H108" s="30"/>
      <c r="I108" s="30"/>
    </row>
    <row r="109" spans="1:10">
      <c r="A109" s="56" t="s">
        <v>187</v>
      </c>
      <c r="B109" s="61">
        <v>630</v>
      </c>
      <c r="C109" s="58" t="s">
        <v>175</v>
      </c>
      <c r="D109" s="62" t="s">
        <v>225</v>
      </c>
      <c r="E109" s="62" t="s">
        <v>188</v>
      </c>
      <c r="F109" s="62"/>
      <c r="G109" s="157">
        <f>G110</f>
        <v>668.1</v>
      </c>
    </row>
    <row r="110" spans="1:10">
      <c r="A110" s="64" t="s">
        <v>249</v>
      </c>
      <c r="B110" s="57">
        <v>630</v>
      </c>
      <c r="C110" s="65" t="s">
        <v>175</v>
      </c>
      <c r="D110" s="59" t="s">
        <v>225</v>
      </c>
      <c r="E110" s="59" t="s">
        <v>248</v>
      </c>
      <c r="F110" s="59"/>
      <c r="G110" s="158">
        <f t="shared" ref="G110" si="8">G111</f>
        <v>668.1</v>
      </c>
    </row>
    <row r="111" spans="1:10" ht="25.5">
      <c r="A111" s="64" t="s">
        <v>171</v>
      </c>
      <c r="B111" s="57">
        <v>630</v>
      </c>
      <c r="C111" s="65" t="s">
        <v>175</v>
      </c>
      <c r="D111" s="59" t="s">
        <v>225</v>
      </c>
      <c r="E111" s="59" t="s">
        <v>248</v>
      </c>
      <c r="F111" s="59" t="s">
        <v>172</v>
      </c>
      <c r="G111" s="159">
        <v>668.1</v>
      </c>
      <c r="I111" s="85"/>
      <c r="J111" s="125"/>
    </row>
    <row r="112" spans="1:10">
      <c r="A112" s="34" t="s">
        <v>250</v>
      </c>
      <c r="B112" s="61">
        <v>630</v>
      </c>
      <c r="C112" s="58" t="s">
        <v>175</v>
      </c>
      <c r="D112" s="62" t="s">
        <v>251</v>
      </c>
      <c r="E112" s="62"/>
      <c r="F112" s="62"/>
      <c r="G112" s="122">
        <f>G113</f>
        <v>20</v>
      </c>
    </row>
    <row r="113" spans="1:9" ht="63" customHeight="1">
      <c r="A113" s="34" t="s">
        <v>369</v>
      </c>
      <c r="B113" s="57">
        <v>630</v>
      </c>
      <c r="C113" s="65" t="s">
        <v>175</v>
      </c>
      <c r="D113" s="59" t="s">
        <v>251</v>
      </c>
      <c r="E113" s="62" t="s">
        <v>252</v>
      </c>
      <c r="F113" s="59"/>
      <c r="G113" s="122">
        <f>G115</f>
        <v>20</v>
      </c>
      <c r="I113" s="30"/>
    </row>
    <row r="114" spans="1:9" ht="52.5" customHeight="1">
      <c r="A114" s="113" t="s">
        <v>346</v>
      </c>
      <c r="B114" s="57">
        <v>630</v>
      </c>
      <c r="C114" s="65" t="s">
        <v>175</v>
      </c>
      <c r="D114" s="59" t="s">
        <v>251</v>
      </c>
      <c r="E114" s="59" t="s">
        <v>253</v>
      </c>
      <c r="F114" s="107"/>
      <c r="G114" s="123">
        <f>G115</f>
        <v>20</v>
      </c>
      <c r="I114" s="30"/>
    </row>
    <row r="115" spans="1:9" ht="25.5">
      <c r="A115" s="64" t="s">
        <v>171</v>
      </c>
      <c r="B115" s="57">
        <v>630</v>
      </c>
      <c r="C115" s="65" t="s">
        <v>175</v>
      </c>
      <c r="D115" s="59" t="s">
        <v>251</v>
      </c>
      <c r="E115" s="59" t="s">
        <v>253</v>
      </c>
      <c r="F115" s="59" t="s">
        <v>172</v>
      </c>
      <c r="G115" s="121">
        <v>20</v>
      </c>
    </row>
    <row r="116" spans="1:9" hidden="1">
      <c r="A116" s="56" t="s">
        <v>187</v>
      </c>
      <c r="B116" s="61">
        <v>630</v>
      </c>
      <c r="C116" s="58" t="s">
        <v>175</v>
      </c>
      <c r="D116" s="62" t="s">
        <v>251</v>
      </c>
      <c r="E116" s="62" t="s">
        <v>188</v>
      </c>
      <c r="F116" s="59"/>
      <c r="G116" s="60">
        <f t="shared" ref="G116:G117" si="9">G117</f>
        <v>0</v>
      </c>
    </row>
    <row r="117" spans="1:9" hidden="1">
      <c r="A117" s="64" t="s">
        <v>254</v>
      </c>
      <c r="B117" s="57">
        <v>630</v>
      </c>
      <c r="C117" s="65" t="s">
        <v>175</v>
      </c>
      <c r="D117" s="59" t="s">
        <v>251</v>
      </c>
      <c r="E117" s="59" t="s">
        <v>255</v>
      </c>
      <c r="F117" s="59"/>
      <c r="G117" s="66">
        <f t="shared" si="9"/>
        <v>0</v>
      </c>
    </row>
    <row r="118" spans="1:9" ht="25.5" hidden="1">
      <c r="A118" s="64" t="s">
        <v>171</v>
      </c>
      <c r="B118" s="57">
        <v>630</v>
      </c>
      <c r="C118" s="65" t="s">
        <v>175</v>
      </c>
      <c r="D118" s="59" t="s">
        <v>251</v>
      </c>
      <c r="E118" s="59" t="s">
        <v>255</v>
      </c>
      <c r="F118" s="59" t="s">
        <v>172</v>
      </c>
      <c r="G118" s="66">
        <v>0</v>
      </c>
    </row>
    <row r="119" spans="1:9">
      <c r="A119" s="56" t="s">
        <v>256</v>
      </c>
      <c r="B119" s="61">
        <v>630</v>
      </c>
      <c r="C119" s="58" t="s">
        <v>257</v>
      </c>
      <c r="D119" s="62" t="s">
        <v>219</v>
      </c>
      <c r="E119" s="62"/>
      <c r="F119" s="62"/>
      <c r="G119" s="60">
        <f>G120+G127+G140+G156</f>
        <v>24385.299999999996</v>
      </c>
    </row>
    <row r="120" spans="1:9">
      <c r="A120" s="56" t="s">
        <v>258</v>
      </c>
      <c r="B120" s="61">
        <v>630</v>
      </c>
      <c r="C120" s="58" t="s">
        <v>257</v>
      </c>
      <c r="D120" s="62" t="s">
        <v>151</v>
      </c>
      <c r="E120" s="62"/>
      <c r="F120" s="62"/>
      <c r="G120" s="60">
        <f>G121</f>
        <v>420</v>
      </c>
    </row>
    <row r="121" spans="1:9">
      <c r="A121" s="56" t="s">
        <v>187</v>
      </c>
      <c r="B121" s="61">
        <v>630</v>
      </c>
      <c r="C121" s="58" t="s">
        <v>257</v>
      </c>
      <c r="D121" s="62" t="s">
        <v>151</v>
      </c>
      <c r="E121" s="62" t="s">
        <v>188</v>
      </c>
      <c r="F121" s="62"/>
      <c r="G121" s="60">
        <f>G122</f>
        <v>420</v>
      </c>
    </row>
    <row r="122" spans="1:9">
      <c r="A122" s="56" t="s">
        <v>259</v>
      </c>
      <c r="B122" s="61">
        <v>630</v>
      </c>
      <c r="C122" s="58" t="s">
        <v>257</v>
      </c>
      <c r="D122" s="62" t="s">
        <v>151</v>
      </c>
      <c r="E122" s="62" t="s">
        <v>260</v>
      </c>
      <c r="F122" s="62"/>
      <c r="G122" s="60">
        <f>G123+G125</f>
        <v>420</v>
      </c>
    </row>
    <row r="123" spans="1:9">
      <c r="A123" s="64" t="s">
        <v>261</v>
      </c>
      <c r="B123" s="65" t="s">
        <v>174</v>
      </c>
      <c r="C123" s="65" t="s">
        <v>257</v>
      </c>
      <c r="D123" s="59" t="s">
        <v>151</v>
      </c>
      <c r="E123" s="59" t="s">
        <v>262</v>
      </c>
      <c r="F123" s="59"/>
      <c r="G123" s="66">
        <f>G124</f>
        <v>420</v>
      </c>
      <c r="I123" s="30"/>
    </row>
    <row r="124" spans="1:9" ht="25.5">
      <c r="A124" s="64" t="s">
        <v>171</v>
      </c>
      <c r="B124" s="65" t="s">
        <v>174</v>
      </c>
      <c r="C124" s="65" t="s">
        <v>257</v>
      </c>
      <c r="D124" s="59" t="s">
        <v>151</v>
      </c>
      <c r="E124" s="59" t="s">
        <v>262</v>
      </c>
      <c r="F124" s="59" t="s">
        <v>172</v>
      </c>
      <c r="G124" s="66">
        <v>420</v>
      </c>
      <c r="H124" s="87"/>
      <c r="I124" s="114"/>
    </row>
    <row r="125" spans="1:9" hidden="1">
      <c r="A125" s="64" t="s">
        <v>263</v>
      </c>
      <c r="B125" s="65" t="s">
        <v>174</v>
      </c>
      <c r="C125" s="65" t="s">
        <v>257</v>
      </c>
      <c r="D125" s="59" t="s">
        <v>151</v>
      </c>
      <c r="E125" s="59" t="s">
        <v>264</v>
      </c>
      <c r="F125" s="59"/>
      <c r="G125" s="66">
        <f>G126</f>
        <v>0</v>
      </c>
    </row>
    <row r="126" spans="1:9" ht="25.5" hidden="1">
      <c r="A126" s="64" t="s">
        <v>171</v>
      </c>
      <c r="B126" s="65" t="s">
        <v>174</v>
      </c>
      <c r="C126" s="65" t="s">
        <v>257</v>
      </c>
      <c r="D126" s="59" t="s">
        <v>151</v>
      </c>
      <c r="E126" s="59" t="s">
        <v>265</v>
      </c>
      <c r="F126" s="59" t="s">
        <v>172</v>
      </c>
      <c r="G126" s="66">
        <v>0</v>
      </c>
    </row>
    <row r="127" spans="1:9">
      <c r="A127" s="56" t="s">
        <v>266</v>
      </c>
      <c r="B127" s="61">
        <v>630</v>
      </c>
      <c r="C127" s="58" t="s">
        <v>257</v>
      </c>
      <c r="D127" s="62" t="s">
        <v>153</v>
      </c>
      <c r="E127" s="62" t="s">
        <v>162</v>
      </c>
      <c r="F127" s="62"/>
      <c r="G127" s="60">
        <f>G128+G132+G136</f>
        <v>16449.199999999997</v>
      </c>
    </row>
    <row r="128" spans="1:9" ht="51.75" customHeight="1">
      <c r="A128" s="79" t="s">
        <v>267</v>
      </c>
      <c r="B128" s="61">
        <v>630</v>
      </c>
      <c r="C128" s="58" t="s">
        <v>257</v>
      </c>
      <c r="D128" s="62" t="s">
        <v>153</v>
      </c>
      <c r="E128" s="62" t="s">
        <v>268</v>
      </c>
      <c r="F128" s="62"/>
      <c r="G128" s="60">
        <f>G129</f>
        <v>15977.8</v>
      </c>
    </row>
    <row r="129" spans="1:7" ht="64.5" customHeight="1">
      <c r="A129" s="80" t="s">
        <v>359</v>
      </c>
      <c r="B129" s="61">
        <v>630</v>
      </c>
      <c r="C129" s="58" t="s">
        <v>257</v>
      </c>
      <c r="D129" s="62" t="s">
        <v>153</v>
      </c>
      <c r="E129" s="62" t="s">
        <v>269</v>
      </c>
      <c r="F129" s="62"/>
      <c r="G129" s="60">
        <f>G131</f>
        <v>15977.8</v>
      </c>
    </row>
    <row r="130" spans="1:7" ht="54" customHeight="1">
      <c r="A130" s="74" t="s">
        <v>270</v>
      </c>
      <c r="B130" s="57">
        <v>630</v>
      </c>
      <c r="C130" s="65" t="s">
        <v>257</v>
      </c>
      <c r="D130" s="59" t="s">
        <v>153</v>
      </c>
      <c r="E130" s="59" t="s">
        <v>269</v>
      </c>
      <c r="F130" s="59"/>
      <c r="G130" s="66">
        <f>G131</f>
        <v>15977.8</v>
      </c>
    </row>
    <row r="131" spans="1:7" ht="13.5" customHeight="1">
      <c r="A131" s="64" t="s">
        <v>183</v>
      </c>
      <c r="B131" s="57">
        <v>630</v>
      </c>
      <c r="C131" s="65" t="s">
        <v>257</v>
      </c>
      <c r="D131" s="59" t="s">
        <v>153</v>
      </c>
      <c r="E131" s="59" t="s">
        <v>269</v>
      </c>
      <c r="F131" s="59" t="s">
        <v>184</v>
      </c>
      <c r="G131" s="111">
        <v>15977.8</v>
      </c>
    </row>
    <row r="132" spans="1:7" ht="40.5" customHeight="1">
      <c r="A132" s="56" t="s">
        <v>271</v>
      </c>
      <c r="B132" s="61">
        <v>630</v>
      </c>
      <c r="C132" s="58" t="s">
        <v>257</v>
      </c>
      <c r="D132" s="62" t="s">
        <v>153</v>
      </c>
      <c r="E132" s="62" t="s">
        <v>272</v>
      </c>
      <c r="F132" s="62"/>
      <c r="G132" s="60">
        <f t="shared" ref="G132:G134" si="10">G133</f>
        <v>181.4</v>
      </c>
    </row>
    <row r="133" spans="1:7" ht="51.75" customHeight="1">
      <c r="A133" s="74" t="s">
        <v>358</v>
      </c>
      <c r="B133" s="57">
        <v>630</v>
      </c>
      <c r="C133" s="65" t="s">
        <v>257</v>
      </c>
      <c r="D133" s="59" t="s">
        <v>153</v>
      </c>
      <c r="E133" s="59" t="s">
        <v>273</v>
      </c>
      <c r="F133" s="59"/>
      <c r="G133" s="66">
        <f t="shared" si="10"/>
        <v>181.4</v>
      </c>
    </row>
    <row r="134" spans="1:7" ht="63.75" customHeight="1">
      <c r="A134" s="74" t="s">
        <v>135</v>
      </c>
      <c r="B134" s="57">
        <v>630</v>
      </c>
      <c r="C134" s="65" t="s">
        <v>257</v>
      </c>
      <c r="D134" s="59" t="s">
        <v>153</v>
      </c>
      <c r="E134" s="59" t="s">
        <v>273</v>
      </c>
      <c r="F134" s="59"/>
      <c r="G134" s="66">
        <f t="shared" si="10"/>
        <v>181.4</v>
      </c>
    </row>
    <row r="135" spans="1:7" ht="25.5">
      <c r="A135" s="64" t="s">
        <v>171</v>
      </c>
      <c r="B135" s="57">
        <v>630</v>
      </c>
      <c r="C135" s="65" t="s">
        <v>257</v>
      </c>
      <c r="D135" s="59" t="s">
        <v>153</v>
      </c>
      <c r="E135" s="59" t="s">
        <v>273</v>
      </c>
      <c r="F135" s="59" t="s">
        <v>172</v>
      </c>
      <c r="G135" s="66">
        <v>181.4</v>
      </c>
    </row>
    <row r="136" spans="1:7" ht="38.25">
      <c r="A136" s="136" t="s">
        <v>386</v>
      </c>
      <c r="B136" s="137">
        <v>630</v>
      </c>
      <c r="C136" s="138" t="s">
        <v>257</v>
      </c>
      <c r="D136" s="139" t="s">
        <v>153</v>
      </c>
      <c r="E136" s="139" t="s">
        <v>387</v>
      </c>
      <c r="F136" s="107"/>
      <c r="G136" s="146">
        <f>SUM(G137)</f>
        <v>290</v>
      </c>
    </row>
    <row r="137" spans="1:7" ht="51">
      <c r="A137" s="136" t="s">
        <v>388</v>
      </c>
      <c r="B137" s="133">
        <v>630</v>
      </c>
      <c r="C137" s="134" t="s">
        <v>257</v>
      </c>
      <c r="D137" s="107" t="s">
        <v>153</v>
      </c>
      <c r="E137" s="107" t="s">
        <v>389</v>
      </c>
      <c r="F137" s="107"/>
      <c r="G137" s="135">
        <f>SUM(G138)</f>
        <v>290</v>
      </c>
    </row>
    <row r="138" spans="1:7" ht="53.25" customHeight="1">
      <c r="A138" s="140" t="s">
        <v>390</v>
      </c>
      <c r="B138" s="133">
        <v>630</v>
      </c>
      <c r="C138" s="134" t="s">
        <v>257</v>
      </c>
      <c r="D138" s="107" t="s">
        <v>153</v>
      </c>
      <c r="E138" s="107" t="s">
        <v>389</v>
      </c>
      <c r="F138" s="107"/>
      <c r="G138" s="135">
        <f>SUM(G139)</f>
        <v>290</v>
      </c>
    </row>
    <row r="139" spans="1:7" ht="26.25" customHeight="1">
      <c r="A139" s="64" t="s">
        <v>171</v>
      </c>
      <c r="B139" s="57">
        <v>630</v>
      </c>
      <c r="C139" s="65" t="s">
        <v>257</v>
      </c>
      <c r="D139" s="59" t="s">
        <v>153</v>
      </c>
      <c r="E139" s="107" t="s">
        <v>389</v>
      </c>
      <c r="F139" s="59" t="s">
        <v>172</v>
      </c>
      <c r="G139" s="66">
        <v>290</v>
      </c>
    </row>
    <row r="140" spans="1:7">
      <c r="A140" s="56" t="s">
        <v>274</v>
      </c>
      <c r="B140" s="58" t="s">
        <v>174</v>
      </c>
      <c r="C140" s="58" t="s">
        <v>257</v>
      </c>
      <c r="D140" s="62" t="s">
        <v>161</v>
      </c>
      <c r="E140" s="62"/>
      <c r="F140" s="62"/>
      <c r="G140" s="60">
        <f>G141+G146</f>
        <v>7110.6</v>
      </c>
    </row>
    <row r="141" spans="1:7" ht="52.5" customHeight="1">
      <c r="A141" s="64" t="s">
        <v>275</v>
      </c>
      <c r="B141" s="61">
        <v>630</v>
      </c>
      <c r="C141" s="58" t="s">
        <v>257</v>
      </c>
      <c r="D141" s="62" t="s">
        <v>161</v>
      </c>
      <c r="E141" s="62" t="s">
        <v>268</v>
      </c>
      <c r="F141" s="59"/>
      <c r="G141" s="60">
        <f>G142</f>
        <v>5910.5</v>
      </c>
    </row>
    <row r="142" spans="1:7" ht="65.25" customHeight="1">
      <c r="A142" s="74" t="s">
        <v>357</v>
      </c>
      <c r="B142" s="57">
        <v>630</v>
      </c>
      <c r="C142" s="65" t="s">
        <v>257</v>
      </c>
      <c r="D142" s="59" t="s">
        <v>161</v>
      </c>
      <c r="E142" s="59" t="s">
        <v>269</v>
      </c>
      <c r="F142" s="59"/>
      <c r="G142" s="66">
        <f>SUM(G143:G144)</f>
        <v>5910.5</v>
      </c>
    </row>
    <row r="143" spans="1:7">
      <c r="A143" s="74" t="s">
        <v>276</v>
      </c>
      <c r="B143" s="57">
        <v>630</v>
      </c>
      <c r="C143" s="65" t="s">
        <v>257</v>
      </c>
      <c r="D143" s="59" t="s">
        <v>161</v>
      </c>
      <c r="E143" s="59" t="s">
        <v>269</v>
      </c>
      <c r="F143" s="59"/>
      <c r="G143" s="66">
        <v>285</v>
      </c>
    </row>
    <row r="144" spans="1:7">
      <c r="A144" s="74" t="s">
        <v>134</v>
      </c>
      <c r="B144" s="57">
        <v>630</v>
      </c>
      <c r="C144" s="65" t="s">
        <v>257</v>
      </c>
      <c r="D144" s="59" t="s">
        <v>161</v>
      </c>
      <c r="E144" s="59" t="s">
        <v>269</v>
      </c>
      <c r="F144" s="59"/>
      <c r="G144" s="73">
        <v>5625.5</v>
      </c>
    </row>
    <row r="145" spans="1:9" ht="25.5">
      <c r="A145" s="64" t="s">
        <v>171</v>
      </c>
      <c r="B145" s="57">
        <v>630</v>
      </c>
      <c r="C145" s="65" t="s">
        <v>257</v>
      </c>
      <c r="D145" s="59" t="s">
        <v>161</v>
      </c>
      <c r="E145" s="59" t="s">
        <v>269</v>
      </c>
      <c r="F145" s="59" t="s">
        <v>172</v>
      </c>
      <c r="G145" s="66">
        <f>SUM(G142)</f>
        <v>5910.5</v>
      </c>
    </row>
    <row r="146" spans="1:9" ht="38.25" customHeight="1">
      <c r="A146" s="56" t="s">
        <v>355</v>
      </c>
      <c r="B146" s="61">
        <v>630</v>
      </c>
      <c r="C146" s="58" t="s">
        <v>257</v>
      </c>
      <c r="D146" s="62" t="s">
        <v>161</v>
      </c>
      <c r="E146" s="62" t="s">
        <v>277</v>
      </c>
      <c r="F146" s="59"/>
      <c r="G146" s="60">
        <f>G147</f>
        <v>1200.0999999999999</v>
      </c>
    </row>
    <row r="147" spans="1:9" ht="51">
      <c r="A147" s="89" t="s">
        <v>356</v>
      </c>
      <c r="B147" s="61">
        <v>630</v>
      </c>
      <c r="C147" s="58" t="s">
        <v>257</v>
      </c>
      <c r="D147" s="62" t="s">
        <v>161</v>
      </c>
      <c r="E147" s="62" t="s">
        <v>278</v>
      </c>
      <c r="F147" s="59"/>
      <c r="G147" s="66">
        <f>G148+G150+G152+G154</f>
        <v>1200.0999999999999</v>
      </c>
    </row>
    <row r="148" spans="1:9">
      <c r="A148" s="88" t="s">
        <v>279</v>
      </c>
      <c r="B148" s="86" t="s">
        <v>174</v>
      </c>
      <c r="C148" s="86" t="s">
        <v>257</v>
      </c>
      <c r="D148" s="84" t="s">
        <v>161</v>
      </c>
      <c r="E148" s="84" t="s">
        <v>280</v>
      </c>
      <c r="F148" s="84"/>
      <c r="G148" s="66">
        <f>G149</f>
        <v>195.5</v>
      </c>
    </row>
    <row r="149" spans="1:9" ht="25.5">
      <c r="A149" s="88" t="s">
        <v>171</v>
      </c>
      <c r="B149" s="86" t="s">
        <v>174</v>
      </c>
      <c r="C149" s="86" t="s">
        <v>257</v>
      </c>
      <c r="D149" s="84" t="s">
        <v>161</v>
      </c>
      <c r="E149" s="84" t="s">
        <v>280</v>
      </c>
      <c r="F149" s="84" t="s">
        <v>172</v>
      </c>
      <c r="G149" s="66">
        <v>195.5</v>
      </c>
    </row>
    <row r="150" spans="1:9">
      <c r="A150" s="64" t="s">
        <v>281</v>
      </c>
      <c r="B150" s="65" t="s">
        <v>174</v>
      </c>
      <c r="C150" s="65" t="s">
        <v>257</v>
      </c>
      <c r="D150" s="59" t="s">
        <v>161</v>
      </c>
      <c r="E150" s="59" t="s">
        <v>282</v>
      </c>
      <c r="F150" s="59"/>
      <c r="G150" s="66">
        <f>G151</f>
        <v>229.5</v>
      </c>
    </row>
    <row r="151" spans="1:9" ht="25.5">
      <c r="A151" s="64" t="s">
        <v>171</v>
      </c>
      <c r="B151" s="57">
        <v>630</v>
      </c>
      <c r="C151" s="65" t="s">
        <v>257</v>
      </c>
      <c r="D151" s="59" t="s">
        <v>161</v>
      </c>
      <c r="E151" s="59" t="s">
        <v>282</v>
      </c>
      <c r="F151" s="59" t="s">
        <v>172</v>
      </c>
      <c r="G151" s="66">
        <v>229.5</v>
      </c>
    </row>
    <row r="152" spans="1:9">
      <c r="A152" s="64" t="s">
        <v>283</v>
      </c>
      <c r="B152" s="57">
        <v>630</v>
      </c>
      <c r="C152" s="65" t="s">
        <v>257</v>
      </c>
      <c r="D152" s="59" t="s">
        <v>161</v>
      </c>
      <c r="E152" s="59" t="s">
        <v>284</v>
      </c>
      <c r="F152" s="84"/>
      <c r="G152" s="66">
        <f>G153</f>
        <v>78.3</v>
      </c>
    </row>
    <row r="153" spans="1:9" ht="25.5">
      <c r="A153" s="64" t="s">
        <v>171</v>
      </c>
      <c r="B153" s="57">
        <v>630</v>
      </c>
      <c r="C153" s="65" t="s">
        <v>257</v>
      </c>
      <c r="D153" s="59" t="s">
        <v>161</v>
      </c>
      <c r="E153" s="59" t="s">
        <v>284</v>
      </c>
      <c r="F153" s="84" t="s">
        <v>172</v>
      </c>
      <c r="G153" s="66">
        <v>78.3</v>
      </c>
    </row>
    <row r="154" spans="1:9">
      <c r="A154" s="64" t="s">
        <v>285</v>
      </c>
      <c r="B154" s="57">
        <v>630</v>
      </c>
      <c r="C154" s="65" t="s">
        <v>257</v>
      </c>
      <c r="D154" s="59" t="s">
        <v>161</v>
      </c>
      <c r="E154" s="59" t="s">
        <v>286</v>
      </c>
      <c r="F154" s="84"/>
      <c r="G154" s="66">
        <f>G155</f>
        <v>696.8</v>
      </c>
    </row>
    <row r="155" spans="1:9" ht="25.5">
      <c r="A155" s="64" t="s">
        <v>171</v>
      </c>
      <c r="B155" s="57">
        <v>630</v>
      </c>
      <c r="C155" s="65" t="s">
        <v>257</v>
      </c>
      <c r="D155" s="59" t="s">
        <v>161</v>
      </c>
      <c r="E155" s="59" t="s">
        <v>286</v>
      </c>
      <c r="F155" s="59" t="s">
        <v>172</v>
      </c>
      <c r="G155" s="66">
        <v>696.8</v>
      </c>
    </row>
    <row r="156" spans="1:9" ht="27.75" customHeight="1">
      <c r="A156" s="56" t="s">
        <v>287</v>
      </c>
      <c r="B156" s="61">
        <v>630</v>
      </c>
      <c r="C156" s="58" t="s">
        <v>257</v>
      </c>
      <c r="D156" s="62" t="s">
        <v>257</v>
      </c>
      <c r="E156" s="62"/>
      <c r="F156" s="62"/>
      <c r="G156" s="60">
        <f t="shared" ref="G156:G157" si="11">G157</f>
        <v>405.5</v>
      </c>
      <c r="I156" s="30"/>
    </row>
    <row r="157" spans="1:9" ht="24.75" customHeight="1">
      <c r="A157" s="64" t="s">
        <v>136</v>
      </c>
      <c r="B157" s="57">
        <v>630</v>
      </c>
      <c r="C157" s="65" t="s">
        <v>257</v>
      </c>
      <c r="D157" s="59" t="s">
        <v>257</v>
      </c>
      <c r="E157" s="59" t="s">
        <v>288</v>
      </c>
      <c r="F157" s="59"/>
      <c r="G157" s="66">
        <f t="shared" si="11"/>
        <v>405.5</v>
      </c>
    </row>
    <row r="158" spans="1:9">
      <c r="A158" s="64" t="s">
        <v>183</v>
      </c>
      <c r="B158" s="57">
        <v>630</v>
      </c>
      <c r="C158" s="65" t="s">
        <v>257</v>
      </c>
      <c r="D158" s="59" t="s">
        <v>257</v>
      </c>
      <c r="E158" s="59" t="s">
        <v>288</v>
      </c>
      <c r="F158" s="59" t="s">
        <v>184</v>
      </c>
      <c r="G158" s="66">
        <v>405.5</v>
      </c>
      <c r="I158" s="30"/>
    </row>
    <row r="159" spans="1:9">
      <c r="A159" s="56" t="s">
        <v>289</v>
      </c>
      <c r="B159" s="61">
        <v>630</v>
      </c>
      <c r="C159" s="58" t="s">
        <v>195</v>
      </c>
      <c r="D159" s="62" t="s">
        <v>219</v>
      </c>
      <c r="E159" s="62"/>
      <c r="F159" s="62"/>
      <c r="G159" s="60">
        <f>G160+G164</f>
        <v>527.4</v>
      </c>
      <c r="I159" s="30"/>
    </row>
    <row r="160" spans="1:9" ht="25.5">
      <c r="A160" s="56" t="s">
        <v>290</v>
      </c>
      <c r="B160" s="61">
        <v>630</v>
      </c>
      <c r="C160" s="58" t="s">
        <v>195</v>
      </c>
      <c r="D160" s="62" t="s">
        <v>257</v>
      </c>
      <c r="E160" s="62"/>
      <c r="F160" s="62"/>
      <c r="G160" s="60">
        <f>G163</f>
        <v>20.8</v>
      </c>
      <c r="I160" s="30"/>
    </row>
    <row r="161" spans="1:9">
      <c r="A161" s="56" t="s">
        <v>180</v>
      </c>
      <c r="B161" s="57">
        <v>630</v>
      </c>
      <c r="C161" s="65" t="s">
        <v>195</v>
      </c>
      <c r="D161" s="59" t="s">
        <v>257</v>
      </c>
      <c r="E161" s="62" t="s">
        <v>181</v>
      </c>
      <c r="F161" s="62"/>
      <c r="G161" s="60">
        <f t="shared" ref="G161:G170" si="12">G162</f>
        <v>20.8</v>
      </c>
      <c r="I161" s="30"/>
    </row>
    <row r="162" spans="1:9" ht="25.5">
      <c r="A162" s="64" t="s">
        <v>156</v>
      </c>
      <c r="B162" s="57">
        <v>630</v>
      </c>
      <c r="C162" s="65" t="s">
        <v>195</v>
      </c>
      <c r="D162" s="59" t="s">
        <v>257</v>
      </c>
      <c r="E162" s="59" t="s">
        <v>182</v>
      </c>
      <c r="F162" s="59"/>
      <c r="G162" s="66">
        <f t="shared" si="12"/>
        <v>20.8</v>
      </c>
      <c r="I162" s="30"/>
    </row>
    <row r="163" spans="1:9" ht="25.5">
      <c r="A163" s="64" t="s">
        <v>171</v>
      </c>
      <c r="B163" s="57">
        <v>630</v>
      </c>
      <c r="C163" s="65" t="s">
        <v>195</v>
      </c>
      <c r="D163" s="59" t="s">
        <v>257</v>
      </c>
      <c r="E163" s="59" t="s">
        <v>182</v>
      </c>
      <c r="F163" s="59" t="s">
        <v>172</v>
      </c>
      <c r="G163" s="66">
        <v>20.8</v>
      </c>
      <c r="I163" s="30"/>
    </row>
    <row r="164" spans="1:9">
      <c r="A164" s="56" t="s">
        <v>291</v>
      </c>
      <c r="B164" s="61">
        <v>630</v>
      </c>
      <c r="C164" s="58" t="s">
        <v>195</v>
      </c>
      <c r="D164" s="62" t="s">
        <v>195</v>
      </c>
      <c r="E164" s="62"/>
      <c r="F164" s="62"/>
      <c r="G164" s="60">
        <f>G169+G165</f>
        <v>506.6</v>
      </c>
    </row>
    <row r="165" spans="1:9" ht="63.75">
      <c r="A165" s="141" t="s">
        <v>383</v>
      </c>
      <c r="B165" s="61">
        <v>630</v>
      </c>
      <c r="C165" s="58" t="s">
        <v>195</v>
      </c>
      <c r="D165" s="62" t="s">
        <v>195</v>
      </c>
      <c r="E165" s="142" t="s">
        <v>391</v>
      </c>
      <c r="F165" s="139"/>
      <c r="G165" s="146">
        <f>G166</f>
        <v>368.7</v>
      </c>
    </row>
    <row r="166" spans="1:9" ht="63.75">
      <c r="A166" s="132" t="s">
        <v>392</v>
      </c>
      <c r="B166" s="133">
        <v>630</v>
      </c>
      <c r="C166" s="134" t="s">
        <v>195</v>
      </c>
      <c r="D166" s="107" t="s">
        <v>195</v>
      </c>
      <c r="E166" s="143" t="s">
        <v>393</v>
      </c>
      <c r="F166" s="107"/>
      <c r="G166" s="135">
        <f t="shared" ref="G166" si="13">G167</f>
        <v>368.7</v>
      </c>
    </row>
    <row r="167" spans="1:9" ht="25.5">
      <c r="A167" s="132" t="s">
        <v>384</v>
      </c>
      <c r="B167" s="133">
        <v>630</v>
      </c>
      <c r="C167" s="134" t="s">
        <v>195</v>
      </c>
      <c r="D167" s="107" t="s">
        <v>195</v>
      </c>
      <c r="E167" s="143" t="s">
        <v>393</v>
      </c>
      <c r="F167" s="139"/>
      <c r="G167" s="135">
        <f>SUM(G168)</f>
        <v>368.7</v>
      </c>
    </row>
    <row r="168" spans="1:9" ht="25.5">
      <c r="A168" s="64" t="s">
        <v>171</v>
      </c>
      <c r="B168" s="133">
        <v>630</v>
      </c>
      <c r="C168" s="134" t="s">
        <v>195</v>
      </c>
      <c r="D168" s="107" t="s">
        <v>195</v>
      </c>
      <c r="E168" s="143" t="s">
        <v>393</v>
      </c>
      <c r="F168" s="107" t="s">
        <v>172</v>
      </c>
      <c r="G168" s="135">
        <v>368.7</v>
      </c>
    </row>
    <row r="169" spans="1:9" ht="38.25">
      <c r="A169" s="56" t="s">
        <v>292</v>
      </c>
      <c r="B169" s="61">
        <v>630</v>
      </c>
      <c r="C169" s="58" t="s">
        <v>195</v>
      </c>
      <c r="D169" s="62" t="s">
        <v>195</v>
      </c>
      <c r="E169" s="90" t="s">
        <v>293</v>
      </c>
      <c r="F169" s="62"/>
      <c r="G169" s="60">
        <f t="shared" si="12"/>
        <v>137.9</v>
      </c>
    </row>
    <row r="170" spans="1:9" ht="38.25" customHeight="1">
      <c r="A170" s="64" t="s">
        <v>294</v>
      </c>
      <c r="B170" s="57">
        <v>630</v>
      </c>
      <c r="C170" s="65" t="s">
        <v>195</v>
      </c>
      <c r="D170" s="59" t="s">
        <v>195</v>
      </c>
      <c r="E170" s="59" t="s">
        <v>368</v>
      </c>
      <c r="F170" s="59"/>
      <c r="G170" s="66">
        <f t="shared" si="12"/>
        <v>137.9</v>
      </c>
    </row>
    <row r="171" spans="1:9" ht="25.5">
      <c r="A171" s="64" t="s">
        <v>171</v>
      </c>
      <c r="B171" s="57">
        <v>630</v>
      </c>
      <c r="C171" s="65" t="s">
        <v>195</v>
      </c>
      <c r="D171" s="67" t="s">
        <v>195</v>
      </c>
      <c r="E171" s="59" t="s">
        <v>368</v>
      </c>
      <c r="F171" s="59" t="s">
        <v>172</v>
      </c>
      <c r="G171" s="66">
        <v>137.9</v>
      </c>
    </row>
    <row r="172" spans="1:9">
      <c r="A172" s="141" t="s">
        <v>397</v>
      </c>
      <c r="B172" s="137">
        <v>630</v>
      </c>
      <c r="C172" s="138" t="s">
        <v>241</v>
      </c>
      <c r="D172" s="139" t="s">
        <v>219</v>
      </c>
      <c r="E172" s="107"/>
      <c r="F172" s="107"/>
      <c r="G172" s="146">
        <f t="shared" ref="G172:G173" si="14">G173</f>
        <v>651.1</v>
      </c>
    </row>
    <row r="173" spans="1:9">
      <c r="A173" s="141" t="s">
        <v>398</v>
      </c>
      <c r="B173" s="137">
        <v>630</v>
      </c>
      <c r="C173" s="138" t="s">
        <v>241</v>
      </c>
      <c r="D173" s="139" t="s">
        <v>151</v>
      </c>
      <c r="E173" s="107"/>
      <c r="F173" s="107"/>
      <c r="G173" s="146">
        <f t="shared" si="14"/>
        <v>651.1</v>
      </c>
    </row>
    <row r="174" spans="1:9" ht="38.25">
      <c r="A174" s="141" t="s">
        <v>399</v>
      </c>
      <c r="B174" s="133">
        <v>630</v>
      </c>
      <c r="C174" s="134" t="s">
        <v>241</v>
      </c>
      <c r="D174" s="107" t="s">
        <v>151</v>
      </c>
      <c r="E174" s="107" t="s">
        <v>400</v>
      </c>
      <c r="F174" s="107"/>
      <c r="G174" s="135">
        <f>SUM(G175)</f>
        <v>651.1</v>
      </c>
    </row>
    <row r="175" spans="1:9" ht="51">
      <c r="A175" s="132" t="s">
        <v>401</v>
      </c>
      <c r="B175" s="133">
        <v>630</v>
      </c>
      <c r="C175" s="134" t="s">
        <v>241</v>
      </c>
      <c r="D175" s="107" t="s">
        <v>151</v>
      </c>
      <c r="E175" s="107" t="s">
        <v>402</v>
      </c>
      <c r="F175" s="107"/>
      <c r="G175" s="135">
        <f t="shared" ref="G175" si="15">G176</f>
        <v>651.1</v>
      </c>
    </row>
    <row r="176" spans="1:9">
      <c r="A176" s="132" t="s">
        <v>403</v>
      </c>
      <c r="B176" s="133">
        <v>630</v>
      </c>
      <c r="C176" s="134" t="s">
        <v>241</v>
      </c>
      <c r="D176" s="107" t="s">
        <v>151</v>
      </c>
      <c r="E176" s="107" t="s">
        <v>402</v>
      </c>
      <c r="F176" s="107"/>
      <c r="G176" s="135">
        <f>SUM(G177)</f>
        <v>651.1</v>
      </c>
    </row>
    <row r="177" spans="1:7" ht="25.5">
      <c r="A177" s="64" t="s">
        <v>171</v>
      </c>
      <c r="B177" s="133">
        <v>630</v>
      </c>
      <c r="C177" s="134" t="s">
        <v>241</v>
      </c>
      <c r="D177" s="107" t="s">
        <v>151</v>
      </c>
      <c r="E177" s="107" t="s">
        <v>402</v>
      </c>
      <c r="F177" s="107" t="s">
        <v>172</v>
      </c>
      <c r="G177" s="135">
        <v>651.1</v>
      </c>
    </row>
    <row r="178" spans="1:7">
      <c r="A178" s="56" t="s">
        <v>295</v>
      </c>
      <c r="B178" s="61">
        <v>630</v>
      </c>
      <c r="C178" s="58" t="s">
        <v>233</v>
      </c>
      <c r="D178" s="63" t="s">
        <v>219</v>
      </c>
      <c r="E178" s="62"/>
      <c r="F178" s="62"/>
      <c r="G178" s="60">
        <f>G179+G186+G193</f>
        <v>3365.0999999999995</v>
      </c>
    </row>
    <row r="179" spans="1:7">
      <c r="A179" s="56" t="s">
        <v>296</v>
      </c>
      <c r="B179" s="61">
        <v>630</v>
      </c>
      <c r="C179" s="58" t="s">
        <v>233</v>
      </c>
      <c r="D179" s="62" t="s">
        <v>151</v>
      </c>
      <c r="E179" s="62"/>
      <c r="F179" s="62"/>
      <c r="G179" s="60">
        <f>G180</f>
        <v>3058.8999999999996</v>
      </c>
    </row>
    <row r="180" spans="1:7" ht="51">
      <c r="A180" s="56" t="s">
        <v>297</v>
      </c>
      <c r="B180" s="57">
        <v>630</v>
      </c>
      <c r="C180" s="58" t="s">
        <v>233</v>
      </c>
      <c r="D180" s="62" t="s">
        <v>151</v>
      </c>
      <c r="E180" s="62" t="s">
        <v>177</v>
      </c>
      <c r="F180" s="62"/>
      <c r="G180" s="60">
        <f>G182+G184</f>
        <v>3058.8999999999996</v>
      </c>
    </row>
    <row r="181" spans="1:7" ht="39" hidden="1" customHeight="1">
      <c r="A181" s="64"/>
      <c r="B181" s="57"/>
      <c r="C181" s="65"/>
      <c r="D181" s="59"/>
      <c r="E181" s="59"/>
      <c r="F181" s="59"/>
      <c r="G181" s="66"/>
    </row>
    <row r="182" spans="1:7" ht="25.5">
      <c r="A182" s="64" t="s">
        <v>298</v>
      </c>
      <c r="B182" s="57">
        <v>630</v>
      </c>
      <c r="C182" s="65" t="s">
        <v>233</v>
      </c>
      <c r="D182" s="59" t="s">
        <v>151</v>
      </c>
      <c r="E182" s="59" t="s">
        <v>299</v>
      </c>
      <c r="F182" s="59"/>
      <c r="G182" s="66">
        <f>G183</f>
        <v>2136.1</v>
      </c>
    </row>
    <row r="183" spans="1:7">
      <c r="A183" s="64" t="s">
        <v>300</v>
      </c>
      <c r="B183" s="57">
        <v>630</v>
      </c>
      <c r="C183" s="65" t="s">
        <v>233</v>
      </c>
      <c r="D183" s="59" t="s">
        <v>151</v>
      </c>
      <c r="E183" s="59" t="s">
        <v>299</v>
      </c>
      <c r="F183" s="59" t="s">
        <v>301</v>
      </c>
      <c r="G183" s="155">
        <v>2136.1</v>
      </c>
    </row>
    <row r="184" spans="1:7" ht="24.6" customHeight="1">
      <c r="A184" s="64" t="s">
        <v>302</v>
      </c>
      <c r="B184" s="57">
        <v>630</v>
      </c>
      <c r="C184" s="65" t="s">
        <v>233</v>
      </c>
      <c r="D184" s="59" t="s">
        <v>151</v>
      </c>
      <c r="E184" s="59" t="s">
        <v>303</v>
      </c>
      <c r="F184" s="59"/>
      <c r="G184" s="66">
        <f>G185</f>
        <v>922.8</v>
      </c>
    </row>
    <row r="185" spans="1:7" ht="15.75" customHeight="1">
      <c r="A185" s="64" t="s">
        <v>300</v>
      </c>
      <c r="B185" s="57">
        <v>630</v>
      </c>
      <c r="C185" s="65" t="s">
        <v>233</v>
      </c>
      <c r="D185" s="59" t="s">
        <v>151</v>
      </c>
      <c r="E185" s="59" t="s">
        <v>303</v>
      </c>
      <c r="F185" s="59" t="s">
        <v>301</v>
      </c>
      <c r="G185" s="155">
        <v>922.8</v>
      </c>
    </row>
    <row r="186" spans="1:7" ht="16.149999999999999" customHeight="1">
      <c r="A186" s="91" t="s">
        <v>304</v>
      </c>
      <c r="B186" s="61">
        <v>630</v>
      </c>
      <c r="C186" s="58" t="s">
        <v>233</v>
      </c>
      <c r="D186" s="62" t="s">
        <v>161</v>
      </c>
      <c r="E186" s="62"/>
      <c r="F186" s="62"/>
      <c r="G186" s="60">
        <f>G187+G190</f>
        <v>204</v>
      </c>
    </row>
    <row r="187" spans="1:7" ht="21.6" hidden="1" customHeight="1">
      <c r="A187" s="92" t="s">
        <v>305</v>
      </c>
      <c r="B187" s="61">
        <v>630</v>
      </c>
      <c r="C187" s="58" t="s">
        <v>233</v>
      </c>
      <c r="D187" s="62" t="s">
        <v>161</v>
      </c>
      <c r="E187" s="33" t="s">
        <v>197</v>
      </c>
      <c r="F187" s="62"/>
      <c r="G187" s="60"/>
    </row>
    <row r="188" spans="1:7" ht="21.6" hidden="1" customHeight="1">
      <c r="A188" s="93" t="s">
        <v>306</v>
      </c>
      <c r="B188" s="57">
        <v>630</v>
      </c>
      <c r="C188" s="65" t="s">
        <v>233</v>
      </c>
      <c r="D188" s="59" t="s">
        <v>161</v>
      </c>
      <c r="E188" s="94" t="s">
        <v>198</v>
      </c>
      <c r="F188" s="59"/>
      <c r="G188" s="66"/>
    </row>
    <row r="189" spans="1:7" ht="21.6" hidden="1" customHeight="1">
      <c r="A189" s="93" t="s">
        <v>307</v>
      </c>
      <c r="B189" s="57">
        <v>630</v>
      </c>
      <c r="C189" s="65" t="s">
        <v>233</v>
      </c>
      <c r="D189" s="59" t="s">
        <v>161</v>
      </c>
      <c r="E189" s="94" t="s">
        <v>198</v>
      </c>
      <c r="F189" s="59" t="s">
        <v>301</v>
      </c>
      <c r="G189" s="66"/>
    </row>
    <row r="190" spans="1:7" ht="15" customHeight="1">
      <c r="A190" s="95" t="s">
        <v>208</v>
      </c>
      <c r="B190" s="57">
        <v>630</v>
      </c>
      <c r="C190" s="65" t="s">
        <v>233</v>
      </c>
      <c r="D190" s="59" t="s">
        <v>161</v>
      </c>
      <c r="E190" s="94" t="s">
        <v>209</v>
      </c>
      <c r="F190" s="59"/>
      <c r="G190" s="60">
        <f>G191</f>
        <v>204</v>
      </c>
    </row>
    <row r="191" spans="1:7" ht="64.150000000000006" customHeight="1">
      <c r="A191" s="42" t="s">
        <v>308</v>
      </c>
      <c r="B191" s="57">
        <v>630</v>
      </c>
      <c r="C191" s="65" t="s">
        <v>233</v>
      </c>
      <c r="D191" s="59" t="s">
        <v>161</v>
      </c>
      <c r="E191" s="77" t="s">
        <v>309</v>
      </c>
      <c r="F191" s="59"/>
      <c r="G191" s="66">
        <f>G192</f>
        <v>204</v>
      </c>
    </row>
    <row r="192" spans="1:7" ht="15.75" customHeight="1">
      <c r="A192" s="93" t="s">
        <v>307</v>
      </c>
      <c r="B192" s="57">
        <v>630</v>
      </c>
      <c r="C192" s="65" t="s">
        <v>233</v>
      </c>
      <c r="D192" s="59" t="s">
        <v>161</v>
      </c>
      <c r="E192" s="77" t="s">
        <v>309</v>
      </c>
      <c r="F192" s="59" t="s">
        <v>301</v>
      </c>
      <c r="G192" s="66">
        <v>204</v>
      </c>
    </row>
    <row r="193" spans="1:10" ht="15.75" customHeight="1">
      <c r="A193" s="95" t="s">
        <v>310</v>
      </c>
      <c r="B193" s="61">
        <v>630</v>
      </c>
      <c r="C193" s="58" t="s">
        <v>233</v>
      </c>
      <c r="D193" s="62" t="s">
        <v>186</v>
      </c>
      <c r="E193" s="77"/>
      <c r="F193" s="59"/>
      <c r="G193" s="60">
        <f>G194</f>
        <v>102.2</v>
      </c>
    </row>
    <row r="194" spans="1:10" ht="16.5" customHeight="1">
      <c r="A194" s="95" t="s">
        <v>187</v>
      </c>
      <c r="B194" s="61">
        <v>630</v>
      </c>
      <c r="C194" s="58" t="s">
        <v>233</v>
      </c>
      <c r="D194" s="62" t="s">
        <v>186</v>
      </c>
      <c r="E194" s="77" t="s">
        <v>188</v>
      </c>
      <c r="F194" s="59"/>
      <c r="G194" s="66">
        <f>G195+G197</f>
        <v>102.2</v>
      </c>
    </row>
    <row r="195" spans="1:10" ht="66" customHeight="1">
      <c r="A195" s="54" t="s">
        <v>94</v>
      </c>
      <c r="B195" s="57">
        <v>630</v>
      </c>
      <c r="C195" s="65" t="s">
        <v>233</v>
      </c>
      <c r="D195" s="59" t="s">
        <v>186</v>
      </c>
      <c r="E195" s="77" t="s">
        <v>311</v>
      </c>
      <c r="F195" s="59"/>
      <c r="G195" s="66">
        <f>G196</f>
        <v>99</v>
      </c>
    </row>
    <row r="196" spans="1:10" ht="24.6" customHeight="1">
      <c r="A196" s="54" t="s">
        <v>171</v>
      </c>
      <c r="B196" s="57">
        <v>630</v>
      </c>
      <c r="C196" s="65" t="s">
        <v>233</v>
      </c>
      <c r="D196" s="59" t="s">
        <v>186</v>
      </c>
      <c r="E196" s="77" t="s">
        <v>311</v>
      </c>
      <c r="F196" s="59" t="s">
        <v>172</v>
      </c>
      <c r="G196" s="66">
        <v>99</v>
      </c>
    </row>
    <row r="197" spans="1:10" ht="63.6" customHeight="1">
      <c r="A197" s="54" t="s">
        <v>312</v>
      </c>
      <c r="B197" s="57">
        <v>630</v>
      </c>
      <c r="C197" s="65" t="s">
        <v>233</v>
      </c>
      <c r="D197" s="59" t="s">
        <v>186</v>
      </c>
      <c r="E197" s="77" t="s">
        <v>313</v>
      </c>
      <c r="F197" s="59"/>
      <c r="G197" s="66">
        <f>G198</f>
        <v>3.2</v>
      </c>
    </row>
    <row r="198" spans="1:10" ht="24.6" customHeight="1">
      <c r="A198" s="54" t="s">
        <v>171</v>
      </c>
      <c r="B198" s="57">
        <v>630</v>
      </c>
      <c r="C198" s="65" t="s">
        <v>233</v>
      </c>
      <c r="D198" s="59" t="s">
        <v>186</v>
      </c>
      <c r="E198" s="77" t="s">
        <v>313</v>
      </c>
      <c r="F198" s="59" t="s">
        <v>172</v>
      </c>
      <c r="G198" s="73">
        <v>3.2</v>
      </c>
    </row>
    <row r="199" spans="1:10" ht="16.5" customHeight="1">
      <c r="A199" s="56" t="s">
        <v>314</v>
      </c>
      <c r="B199" s="61">
        <v>630</v>
      </c>
      <c r="C199" s="58" t="s">
        <v>196</v>
      </c>
      <c r="D199" s="62" t="s">
        <v>219</v>
      </c>
      <c r="E199" s="62"/>
      <c r="F199" s="62"/>
      <c r="G199" s="60">
        <f>G200+G204</f>
        <v>884.59999999999991</v>
      </c>
      <c r="J199" s="30"/>
    </row>
    <row r="200" spans="1:10">
      <c r="A200" s="56" t="s">
        <v>315</v>
      </c>
      <c r="B200" s="61">
        <v>630</v>
      </c>
      <c r="C200" s="58" t="s">
        <v>196</v>
      </c>
      <c r="D200" s="62" t="s">
        <v>151</v>
      </c>
      <c r="E200" s="62"/>
      <c r="F200" s="62"/>
      <c r="G200" s="60">
        <f t="shared" ref="G200:G201" si="16">G201</f>
        <v>355.8</v>
      </c>
    </row>
    <row r="201" spans="1:10" ht="40.9" customHeight="1">
      <c r="A201" s="56" t="s">
        <v>316</v>
      </c>
      <c r="B201" s="57">
        <v>630</v>
      </c>
      <c r="C201" s="65" t="s">
        <v>196</v>
      </c>
      <c r="D201" s="59" t="s">
        <v>151</v>
      </c>
      <c r="E201" s="90" t="s">
        <v>317</v>
      </c>
      <c r="F201" s="59"/>
      <c r="G201" s="66">
        <f t="shared" si="16"/>
        <v>355.8</v>
      </c>
    </row>
    <row r="202" spans="1:10" ht="38.25" customHeight="1">
      <c r="A202" s="64" t="s">
        <v>318</v>
      </c>
      <c r="B202" s="57">
        <v>630</v>
      </c>
      <c r="C202" s="65" t="s">
        <v>196</v>
      </c>
      <c r="D202" s="59" t="s">
        <v>151</v>
      </c>
      <c r="E202" s="59" t="s">
        <v>367</v>
      </c>
      <c r="F202" s="59"/>
      <c r="G202" s="66">
        <f>SUM(G203)</f>
        <v>355.8</v>
      </c>
    </row>
    <row r="203" spans="1:10" ht="27.75" customHeight="1">
      <c r="A203" s="64" t="s">
        <v>171</v>
      </c>
      <c r="B203" s="57">
        <v>630</v>
      </c>
      <c r="C203" s="65" t="s">
        <v>196</v>
      </c>
      <c r="D203" s="59" t="s">
        <v>151</v>
      </c>
      <c r="E203" s="59" t="s">
        <v>367</v>
      </c>
      <c r="F203" s="59" t="s">
        <v>172</v>
      </c>
      <c r="G203" s="73">
        <v>355.8</v>
      </c>
    </row>
    <row r="204" spans="1:10" ht="15.75" customHeight="1">
      <c r="A204" s="141" t="s">
        <v>394</v>
      </c>
      <c r="B204" s="137">
        <v>630</v>
      </c>
      <c r="C204" s="138" t="s">
        <v>196</v>
      </c>
      <c r="D204" s="139" t="s">
        <v>153</v>
      </c>
      <c r="E204" s="143"/>
      <c r="F204" s="107"/>
      <c r="G204" s="146">
        <f t="shared" ref="G204" si="17">G207</f>
        <v>528.79999999999995</v>
      </c>
    </row>
    <row r="205" spans="1:10" ht="66" customHeight="1">
      <c r="A205" s="141" t="s">
        <v>395</v>
      </c>
      <c r="B205" s="137">
        <v>630</v>
      </c>
      <c r="C205" s="138" t="s">
        <v>196</v>
      </c>
      <c r="D205" s="139" t="s">
        <v>153</v>
      </c>
      <c r="E205" s="142" t="s">
        <v>391</v>
      </c>
      <c r="F205" s="107"/>
      <c r="G205" s="135">
        <f t="shared" ref="G205:G206" si="18">G206</f>
        <v>528.79999999999995</v>
      </c>
    </row>
    <row r="206" spans="1:10" ht="62.25" customHeight="1">
      <c r="A206" s="132" t="s">
        <v>392</v>
      </c>
      <c r="B206" s="133">
        <v>630</v>
      </c>
      <c r="C206" s="134" t="s">
        <v>196</v>
      </c>
      <c r="D206" s="107" t="s">
        <v>153</v>
      </c>
      <c r="E206" s="143" t="s">
        <v>393</v>
      </c>
      <c r="F206" s="107"/>
      <c r="G206" s="135">
        <f t="shared" si="18"/>
        <v>528.79999999999995</v>
      </c>
    </row>
    <row r="207" spans="1:10" ht="15.75" customHeight="1">
      <c r="A207" s="132" t="s">
        <v>396</v>
      </c>
      <c r="B207" s="133">
        <v>630</v>
      </c>
      <c r="C207" s="134" t="s">
        <v>196</v>
      </c>
      <c r="D207" s="107" t="s">
        <v>153</v>
      </c>
      <c r="E207" s="143" t="s">
        <v>393</v>
      </c>
      <c r="F207" s="107"/>
      <c r="G207" s="144">
        <f>SUM(G208)</f>
        <v>528.79999999999995</v>
      </c>
    </row>
    <row r="208" spans="1:10" ht="27.6" customHeight="1">
      <c r="A208" s="64" t="s">
        <v>171</v>
      </c>
      <c r="B208" s="133">
        <v>630</v>
      </c>
      <c r="C208" s="134" t="s">
        <v>196</v>
      </c>
      <c r="D208" s="107" t="s">
        <v>153</v>
      </c>
      <c r="E208" s="143" t="s">
        <v>393</v>
      </c>
      <c r="F208" s="59" t="s">
        <v>172</v>
      </c>
      <c r="G208" s="73">
        <v>528.79999999999995</v>
      </c>
    </row>
    <row r="209" spans="1:10">
      <c r="A209" s="25"/>
      <c r="B209" s="25"/>
      <c r="C209" s="25"/>
      <c r="D209" s="25"/>
      <c r="E209" s="25"/>
      <c r="F209" s="25"/>
      <c r="G209" s="25"/>
      <c r="J209" s="30"/>
    </row>
  </sheetData>
  <mergeCells count="10">
    <mergeCell ref="A1:G1"/>
    <mergeCell ref="B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workbookViewId="0">
      <selection activeCell="C7" sqref="C7:C8"/>
    </sheetView>
  </sheetViews>
  <sheetFormatPr defaultColWidth="9" defaultRowHeight="12.75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81" customHeight="1">
      <c r="C1" s="109" t="s">
        <v>417</v>
      </c>
    </row>
    <row r="2" spans="1:10" s="25" customFormat="1" ht="79.5" customHeight="1">
      <c r="B2" s="52"/>
      <c r="C2" s="109" t="s">
        <v>418</v>
      </c>
    </row>
    <row r="3" spans="1:10" ht="15" customHeight="1">
      <c r="A3" s="96"/>
      <c r="B3" s="96"/>
      <c r="C3" s="96"/>
      <c r="I3" s="97"/>
    </row>
    <row r="4" spans="1:10" ht="16.5" customHeight="1">
      <c r="A4" s="180" t="s">
        <v>377</v>
      </c>
      <c r="B4" s="181"/>
      <c r="C4" s="181"/>
      <c r="D4" s="98"/>
      <c r="E4" s="98"/>
      <c r="F4" s="98"/>
      <c r="G4" s="99"/>
      <c r="H4" s="97"/>
      <c r="I4" s="99"/>
      <c r="J4" s="99"/>
    </row>
    <row r="5" spans="1:10">
      <c r="A5" s="96"/>
      <c r="B5" s="96"/>
      <c r="C5" s="96"/>
      <c r="H5" s="51"/>
    </row>
    <row r="6" spans="1:10" ht="60">
      <c r="A6" s="41" t="s">
        <v>319</v>
      </c>
      <c r="B6" s="41" t="s">
        <v>320</v>
      </c>
      <c r="C6" s="100" t="s">
        <v>378</v>
      </c>
      <c r="I6" s="51"/>
    </row>
    <row r="7" spans="1:10" ht="30" customHeight="1">
      <c r="A7" s="101" t="s">
        <v>321</v>
      </c>
      <c r="B7" s="102" t="s">
        <v>322</v>
      </c>
      <c r="C7" s="103">
        <f>C8</f>
        <v>186.70000000001164</v>
      </c>
      <c r="D7" s="161"/>
      <c r="E7" s="161"/>
      <c r="F7" s="161"/>
      <c r="H7" s="51"/>
      <c r="I7" s="51"/>
    </row>
    <row r="8" spans="1:10" ht="24.75" customHeight="1">
      <c r="A8" s="101" t="s">
        <v>323</v>
      </c>
      <c r="B8" s="102" t="s">
        <v>324</v>
      </c>
      <c r="C8" s="103">
        <f>C9+C13</f>
        <v>186.70000000001164</v>
      </c>
      <c r="H8" s="51"/>
      <c r="I8" s="51"/>
    </row>
    <row r="9" spans="1:10" ht="15.75" customHeight="1">
      <c r="A9" s="95" t="s">
        <v>325</v>
      </c>
      <c r="B9" s="102" t="s">
        <v>326</v>
      </c>
      <c r="C9" s="103">
        <f>C10</f>
        <v>-68794.399999999994</v>
      </c>
      <c r="H9" s="51"/>
      <c r="I9" s="51"/>
    </row>
    <row r="10" spans="1:10" ht="15" customHeight="1">
      <c r="A10" s="54" t="s">
        <v>327</v>
      </c>
      <c r="B10" s="104" t="s">
        <v>328</v>
      </c>
      <c r="C10" s="105">
        <f t="shared" ref="C10:C15" si="0">C11</f>
        <v>-68794.399999999994</v>
      </c>
      <c r="H10" s="51"/>
      <c r="I10" s="51"/>
    </row>
    <row r="11" spans="1:10" ht="15" customHeight="1">
      <c r="A11" s="54" t="s">
        <v>329</v>
      </c>
      <c r="B11" s="104" t="s">
        <v>330</v>
      </c>
      <c r="C11" s="105">
        <f t="shared" si="0"/>
        <v>-68794.399999999994</v>
      </c>
      <c r="H11" s="51"/>
      <c r="I11" s="51"/>
    </row>
    <row r="12" spans="1:10" ht="24.75" customHeight="1">
      <c r="A12" s="54" t="s">
        <v>331</v>
      </c>
      <c r="B12" s="104" t="s">
        <v>332</v>
      </c>
      <c r="C12" s="105">
        <v>-68794.399999999994</v>
      </c>
      <c r="H12" s="51"/>
      <c r="I12" s="51"/>
    </row>
    <row r="13" spans="1:10" ht="17.25" customHeight="1">
      <c r="A13" s="101" t="s">
        <v>333</v>
      </c>
      <c r="B13" s="102" t="s">
        <v>334</v>
      </c>
      <c r="C13" s="103">
        <f t="shared" si="0"/>
        <v>68981.100000000006</v>
      </c>
      <c r="H13" s="51"/>
      <c r="I13" s="51"/>
    </row>
    <row r="14" spans="1:10" ht="15" customHeight="1">
      <c r="A14" s="54" t="s">
        <v>335</v>
      </c>
      <c r="B14" s="104" t="s">
        <v>336</v>
      </c>
      <c r="C14" s="105">
        <f t="shared" si="0"/>
        <v>68981.100000000006</v>
      </c>
      <c r="H14" s="51"/>
      <c r="I14" s="51"/>
    </row>
    <row r="15" spans="1:10" ht="25.5">
      <c r="A15" s="54" t="s">
        <v>337</v>
      </c>
      <c r="B15" s="104" t="s">
        <v>338</v>
      </c>
      <c r="C15" s="105">
        <f t="shared" si="0"/>
        <v>68981.100000000006</v>
      </c>
      <c r="H15" s="51"/>
      <c r="I15" s="51"/>
    </row>
    <row r="16" spans="1:10" ht="25.5">
      <c r="A16" s="54" t="s">
        <v>339</v>
      </c>
      <c r="B16" s="104" t="s">
        <v>340</v>
      </c>
      <c r="C16" s="105">
        <v>68981.100000000006</v>
      </c>
      <c r="H16" s="51"/>
    </row>
    <row r="17" spans="1:7">
      <c r="A17" s="51"/>
      <c r="B17" s="51"/>
      <c r="C17" s="51"/>
    </row>
    <row r="18" spans="1:7">
      <c r="A18" s="51"/>
      <c r="B18" s="51"/>
      <c r="C18" s="51"/>
      <c r="D18" s="106"/>
      <c r="E18" s="106"/>
      <c r="F18" s="106"/>
      <c r="G18" s="106"/>
    </row>
    <row r="19" spans="1:7">
      <c r="A19" s="51"/>
      <c r="B19" s="51"/>
      <c r="C19" s="51"/>
      <c r="D19" s="106"/>
      <c r="E19" s="106"/>
      <c r="F19" s="106"/>
      <c r="G19" s="106"/>
    </row>
    <row r="20" spans="1:7">
      <c r="A20" s="51"/>
      <c r="B20" s="51"/>
      <c r="C20" s="51"/>
      <c r="D20" s="106"/>
      <c r="E20" s="106"/>
      <c r="F20" s="106"/>
      <c r="G20" s="106"/>
    </row>
    <row r="21" spans="1:7">
      <c r="A21" s="51"/>
      <c r="B21" s="51"/>
      <c r="C21" s="51"/>
      <c r="D21" s="106"/>
      <c r="E21" s="106"/>
      <c r="F21" s="106"/>
      <c r="G21" s="106"/>
    </row>
    <row r="22" spans="1:7">
      <c r="A22" s="51"/>
      <c r="B22" s="51"/>
      <c r="C22" s="51"/>
      <c r="D22" s="51"/>
      <c r="E22" s="51"/>
      <c r="F22" s="51"/>
      <c r="G22" s="51"/>
    </row>
    <row r="23" spans="1:7">
      <c r="A23" s="51"/>
      <c r="B23" s="51"/>
      <c r="C23" s="51"/>
      <c r="D23" s="51"/>
      <c r="E23" s="51"/>
      <c r="F23" s="51"/>
      <c r="G23" s="51"/>
    </row>
    <row r="24" spans="1:7">
      <c r="A24" s="51"/>
      <c r="B24" s="51"/>
      <c r="C24" s="51"/>
      <c r="D24" s="51"/>
      <c r="E24" s="51"/>
      <c r="F24" s="51"/>
      <c r="G24" s="51"/>
    </row>
    <row r="25" spans="1:7">
      <c r="A25" s="51"/>
      <c r="B25" s="51"/>
      <c r="C25" s="51"/>
      <c r="D25" s="51"/>
      <c r="E25" s="51"/>
      <c r="F25" s="51"/>
      <c r="G25" s="51"/>
    </row>
    <row r="26" spans="1:7">
      <c r="A26" s="51"/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1"/>
      <c r="B29" s="51"/>
      <c r="C29" s="51"/>
      <c r="D29" s="51"/>
      <c r="E29" s="51"/>
      <c r="F29" s="51"/>
      <c r="G29" s="51"/>
    </row>
    <row r="30" spans="1:7">
      <c r="A30" s="51"/>
      <c r="B30" s="51"/>
      <c r="C30" s="51"/>
      <c r="D30" s="51"/>
      <c r="E30" s="51"/>
      <c r="F30" s="51"/>
      <c r="G30" s="51"/>
    </row>
    <row r="31" spans="1:7">
      <c r="A31" s="51"/>
      <c r="B31" s="51"/>
      <c r="C31" s="51"/>
      <c r="D31" s="51"/>
      <c r="E31" s="51"/>
      <c r="F31" s="51"/>
      <c r="G31" s="51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2026-02-20T09:30:47Z</cp:lastPrinted>
  <dcterms:created xsi:type="dcterms:W3CDTF">2008-05-23T07:59:00Z</dcterms:created>
  <dcterms:modified xsi:type="dcterms:W3CDTF">2026-03-03T13:02:41Z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